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shelb\OneDrive\Documents\Excel Assignment\"/>
    </mc:Choice>
  </mc:AlternateContent>
  <bookViews>
    <workbookView xWindow="0" yWindow="0" windowWidth="20490" windowHeight="7530" tabRatio="805" activeTab="3"/>
  </bookViews>
  <sheets>
    <sheet name="Reference_Data" sheetId="1" r:id="rId1"/>
    <sheet name="Quarterly Data" sheetId="3" r:id="rId2"/>
    <sheet name="Usage Highlights" sheetId="4" r:id="rId3"/>
    <sheet name="Billing Highlights" sheetId="5" r:id="rId4"/>
  </sheets>
  <definedNames>
    <definedName name="_xlnm._FilterDatabase" localSheetId="0" hidden="1">Reference_Data!$A$1:$G$73</definedName>
  </definedNames>
  <calcPr calcId="171027"/>
  <webPublishing codePage="1252"/>
</workbook>
</file>

<file path=xl/calcChain.xml><?xml version="1.0" encoding="utf-8"?>
<calcChain xmlns="http://schemas.openxmlformats.org/spreadsheetml/2006/main">
  <c r="D4" i="5" l="1"/>
  <c r="D3" i="5"/>
  <c r="D2" i="5"/>
  <c r="C4" i="5"/>
  <c r="C3" i="5"/>
  <c r="C2" i="5"/>
  <c r="B5" i="5"/>
  <c r="B4" i="5"/>
  <c r="B3" i="5"/>
  <c r="B2" i="5"/>
  <c r="H73" i="4"/>
  <c r="I72" i="4"/>
  <c r="H72" i="4"/>
  <c r="J72" i="4" s="1"/>
  <c r="H71" i="4"/>
  <c r="I71" i="4" s="1"/>
  <c r="J71" i="4" s="1"/>
  <c r="I70" i="4"/>
  <c r="H70" i="4"/>
  <c r="J70" i="4" s="1"/>
  <c r="I69" i="4"/>
  <c r="H69" i="4"/>
  <c r="H68" i="4"/>
  <c r="I67" i="4"/>
  <c r="H67" i="4"/>
  <c r="J67" i="4" s="1"/>
  <c r="I66" i="4"/>
  <c r="H66" i="4"/>
  <c r="J66" i="4" s="1"/>
  <c r="I65" i="4"/>
  <c r="J65" i="4" s="1"/>
  <c r="H65" i="4"/>
  <c r="H64" i="4"/>
  <c r="H63" i="4"/>
  <c r="I62" i="4"/>
  <c r="H62" i="4"/>
  <c r="J62" i="4" s="1"/>
  <c r="H61" i="4"/>
  <c r="I61" i="4" s="1"/>
  <c r="J61" i="4" s="1"/>
  <c r="I60" i="4"/>
  <c r="H60" i="4"/>
  <c r="J60" i="4" s="1"/>
  <c r="I59" i="4"/>
  <c r="H59" i="4"/>
  <c r="J59" i="4" s="1"/>
  <c r="H58" i="4"/>
  <c r="I58" i="4" s="1"/>
  <c r="J58" i="4" s="1"/>
  <c r="I57" i="4"/>
  <c r="J57" i="4" s="1"/>
  <c r="H57" i="4"/>
  <c r="I56" i="4"/>
  <c r="H56" i="4"/>
  <c r="I55" i="4"/>
  <c r="H55" i="4"/>
  <c r="I54" i="4"/>
  <c r="H54" i="4"/>
  <c r="J54" i="4" s="1"/>
  <c r="I53" i="4"/>
  <c r="J53" i="4" s="1"/>
  <c r="H53" i="4"/>
  <c r="I52" i="4"/>
  <c r="H52" i="4"/>
  <c r="J52" i="4" s="1"/>
  <c r="I51" i="4"/>
  <c r="H51" i="4"/>
  <c r="H50" i="4"/>
  <c r="I50" i="4" s="1"/>
  <c r="J50" i="4" s="1"/>
  <c r="I49" i="4"/>
  <c r="J49" i="4" s="1"/>
  <c r="H49" i="4"/>
  <c r="H48" i="4"/>
  <c r="H47" i="4"/>
  <c r="H46" i="4"/>
  <c r="I46" i="4" s="1"/>
  <c r="J46" i="4" s="1"/>
  <c r="I45" i="4"/>
  <c r="J45" i="4" s="1"/>
  <c r="H45" i="4"/>
  <c r="H44" i="4"/>
  <c r="H43" i="4"/>
  <c r="H42" i="4"/>
  <c r="I42" i="4" s="1"/>
  <c r="J42" i="4" s="1"/>
  <c r="I41" i="4"/>
  <c r="J41" i="4" s="1"/>
  <c r="H41" i="4"/>
  <c r="I40" i="4"/>
  <c r="H40" i="4"/>
  <c r="I39" i="4"/>
  <c r="H39" i="4"/>
  <c r="H38" i="4"/>
  <c r="I38" i="4" s="1"/>
  <c r="J38" i="4" s="1"/>
  <c r="I37" i="4"/>
  <c r="J37" i="4" s="1"/>
  <c r="H37" i="4"/>
  <c r="I36" i="4"/>
  <c r="H36" i="4"/>
  <c r="J36" i="4" s="1"/>
  <c r="I35" i="4"/>
  <c r="H35" i="4"/>
  <c r="H34" i="4"/>
  <c r="I34" i="4" s="1"/>
  <c r="J34" i="4" s="1"/>
  <c r="I33" i="4"/>
  <c r="J33" i="4" s="1"/>
  <c r="H33" i="4"/>
  <c r="H32" i="4"/>
  <c r="H31" i="4"/>
  <c r="H30" i="4"/>
  <c r="I30" i="4" s="1"/>
  <c r="J30" i="4" s="1"/>
  <c r="I29" i="4"/>
  <c r="J29" i="4" s="1"/>
  <c r="H29" i="4"/>
  <c r="I28" i="4"/>
  <c r="H28" i="4"/>
  <c r="I27" i="4"/>
  <c r="H27" i="4"/>
  <c r="H26" i="4"/>
  <c r="I26" i="4" s="1"/>
  <c r="J26" i="4" s="1"/>
  <c r="I25" i="4"/>
  <c r="J25" i="4" s="1"/>
  <c r="H25" i="4"/>
  <c r="H24" i="4"/>
  <c r="I23" i="4"/>
  <c r="H23" i="4"/>
  <c r="H22" i="4"/>
  <c r="I22" i="4" s="1"/>
  <c r="J22" i="4" s="1"/>
  <c r="I21" i="4"/>
  <c r="H21" i="4"/>
  <c r="I20" i="4"/>
  <c r="H20" i="4"/>
  <c r="H19" i="4"/>
  <c r="H18" i="4"/>
  <c r="I18" i="4" s="1"/>
  <c r="J18" i="4" s="1"/>
  <c r="I17" i="4"/>
  <c r="J17" i="4" s="1"/>
  <c r="H17" i="4"/>
  <c r="I16" i="4"/>
  <c r="H16" i="4"/>
  <c r="J16" i="4" s="1"/>
  <c r="H15" i="4"/>
  <c r="I14" i="4"/>
  <c r="H14" i="4"/>
  <c r="J14" i="4" s="1"/>
  <c r="I13" i="4"/>
  <c r="J13" i="4" s="1"/>
  <c r="H13" i="4"/>
  <c r="H12" i="4"/>
  <c r="H11" i="4"/>
  <c r="J10" i="4"/>
  <c r="I10" i="4"/>
  <c r="H10" i="4"/>
  <c r="I9" i="4"/>
  <c r="J9" i="4" s="1"/>
  <c r="H9" i="4"/>
  <c r="I8" i="4"/>
  <c r="H8" i="4"/>
  <c r="H7" i="4"/>
  <c r="H6" i="4"/>
  <c r="I6" i="4" s="1"/>
  <c r="J6" i="4" s="1"/>
  <c r="I5" i="4"/>
  <c r="J5" i="4" s="1"/>
  <c r="H5" i="4"/>
  <c r="I4" i="4"/>
  <c r="H4" i="4"/>
  <c r="I3" i="4"/>
  <c r="H3" i="4"/>
  <c r="H2" i="4"/>
  <c r="I2" i="4" s="1"/>
  <c r="J2" i="4" s="1"/>
  <c r="G74" i="3"/>
  <c r="J74" i="3"/>
  <c r="D5" i="5" l="1"/>
  <c r="C5" i="5"/>
  <c r="J3" i="4"/>
  <c r="J8" i="4"/>
  <c r="J21" i="4"/>
  <c r="J27" i="4"/>
  <c r="I31" i="4"/>
  <c r="J31" i="4" s="1"/>
  <c r="J39" i="4"/>
  <c r="J56" i="4"/>
  <c r="J69" i="4"/>
  <c r="J20" i="4"/>
  <c r="J35" i="4"/>
  <c r="J51" i="4"/>
  <c r="J4" i="4"/>
  <c r="J23" i="4"/>
  <c r="J28" i="4"/>
  <c r="J40" i="4"/>
  <c r="J55" i="4"/>
  <c r="I73" i="4"/>
  <c r="J73" i="4" s="1"/>
  <c r="J11" i="4"/>
  <c r="I12" i="4"/>
  <c r="J12" i="4" s="1"/>
  <c r="I24" i="4"/>
  <c r="J24" i="4" s="1"/>
  <c r="I32" i="4"/>
  <c r="J32" i="4" s="1"/>
  <c r="I44" i="4"/>
  <c r="J44" i="4" s="1"/>
  <c r="I48" i="4"/>
  <c r="J48" i="4" s="1"/>
  <c r="I64" i="4"/>
  <c r="J64" i="4" s="1"/>
  <c r="I68" i="4"/>
  <c r="J68" i="4" s="1"/>
  <c r="I11" i="4"/>
  <c r="I15" i="4"/>
  <c r="J15" i="4" s="1"/>
  <c r="I19" i="4"/>
  <c r="J19" i="4" s="1"/>
  <c r="I43" i="4"/>
  <c r="J43" i="4" s="1"/>
  <c r="I47" i="4"/>
  <c r="J47" i="4" s="1"/>
  <c r="I63" i="4"/>
  <c r="J63" i="4" s="1"/>
  <c r="I7" i="4"/>
  <c r="J7" i="4" s="1"/>
  <c r="I2" i="3"/>
  <c r="J2" i="3" s="1"/>
  <c r="I3" i="3"/>
  <c r="J3" i="3" s="1"/>
  <c r="I4" i="3"/>
  <c r="J4" i="3" s="1"/>
  <c r="I5" i="3"/>
  <c r="J5" i="3" s="1"/>
  <c r="I6" i="3"/>
  <c r="J6" i="3" s="1"/>
  <c r="I7" i="3"/>
  <c r="J7" i="3" s="1"/>
  <c r="I8" i="3"/>
  <c r="J8" i="3" s="1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0" i="3"/>
  <c r="J50" i="3" s="1"/>
  <c r="I51" i="3"/>
  <c r="J51" i="3" s="1"/>
  <c r="I52" i="3"/>
  <c r="J52" i="3" s="1"/>
  <c r="I53" i="3"/>
  <c r="J53" i="3" s="1"/>
  <c r="I54" i="3"/>
  <c r="J54" i="3" s="1"/>
  <c r="I55" i="3"/>
  <c r="J55" i="3" s="1"/>
  <c r="I56" i="3"/>
  <c r="J56" i="3" s="1"/>
  <c r="I57" i="3"/>
  <c r="J57" i="3" s="1"/>
  <c r="I58" i="3"/>
  <c r="J58" i="3" s="1"/>
  <c r="I59" i="3"/>
  <c r="J59" i="3" s="1"/>
  <c r="I60" i="3"/>
  <c r="J60" i="3" s="1"/>
  <c r="I61" i="3"/>
  <c r="J61" i="3" s="1"/>
  <c r="I62" i="3"/>
  <c r="J62" i="3" s="1"/>
  <c r="I63" i="3"/>
  <c r="J63" i="3" s="1"/>
  <c r="I64" i="3"/>
  <c r="J64" i="3" s="1"/>
  <c r="I65" i="3"/>
  <c r="J65" i="3" s="1"/>
  <c r="I66" i="3"/>
  <c r="J66" i="3" s="1"/>
  <c r="I67" i="3"/>
  <c r="J67" i="3" s="1"/>
  <c r="I68" i="3"/>
  <c r="J68" i="3" s="1"/>
  <c r="I69" i="3"/>
  <c r="J69" i="3" s="1"/>
  <c r="I70" i="3"/>
  <c r="J70" i="3" s="1"/>
  <c r="I71" i="3"/>
  <c r="J71" i="3" s="1"/>
  <c r="I72" i="3"/>
  <c r="J72" i="3" s="1"/>
  <c r="I73" i="3"/>
  <c r="J73" i="3" s="1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</calcChain>
</file>

<file path=xl/comments1.xml><?xml version="1.0" encoding="utf-8"?>
<comments xmlns="http://schemas.openxmlformats.org/spreadsheetml/2006/main">
  <authors>
    <author>Roy</author>
  </authors>
  <commentList>
    <comment ref="P3" authorId="0" shapeId="0">
      <text>
        <r>
          <rPr>
            <sz val="9"/>
            <color indexed="81"/>
            <rFont val="Tahoma"/>
            <family val="2"/>
          </rPr>
          <t xml:space="preserve">for each  1000 galllons used
</t>
        </r>
      </text>
    </comment>
  </commentList>
</comments>
</file>

<file path=xl/sharedStrings.xml><?xml version="1.0" encoding="utf-8"?>
<sst xmlns="http://schemas.openxmlformats.org/spreadsheetml/2006/main" count="907" uniqueCount="100">
  <si>
    <t>CustomerName</t>
  </si>
  <si>
    <t>Taxable</t>
  </si>
  <si>
    <t>COM</t>
  </si>
  <si>
    <t>Wellness Center Inc</t>
  </si>
  <si>
    <t>Sandia Oil Company Inc.</t>
  </si>
  <si>
    <t>Pinon Pizza Edge</t>
  </si>
  <si>
    <t>GOV</t>
  </si>
  <si>
    <t>NPROFIT</t>
  </si>
  <si>
    <t>Pinon Clinic X-ray</t>
  </si>
  <si>
    <t>Assembly Of God Church</t>
  </si>
  <si>
    <t>CIT Apartment Complex</t>
  </si>
  <si>
    <t>The Nazarene Church</t>
  </si>
  <si>
    <t>Cedar School</t>
  </si>
  <si>
    <t>Accent Landscaping</t>
  </si>
  <si>
    <t>Citizens Frontier</t>
  </si>
  <si>
    <t>JWJ Mobile Home Park</t>
  </si>
  <si>
    <t>Spot Free Power Wash</t>
  </si>
  <si>
    <t>Red Lake Chapter</t>
  </si>
  <si>
    <t>FDIHS</t>
  </si>
  <si>
    <t>Old Peabody TC</t>
  </si>
  <si>
    <t>Church of Christ</t>
  </si>
  <si>
    <t>Chevron Station</t>
  </si>
  <si>
    <t>Van's Trading Laundromat</t>
  </si>
  <si>
    <t>Van's Trailer Court</t>
  </si>
  <si>
    <t>Yes</t>
  </si>
  <si>
    <t>No</t>
  </si>
  <si>
    <t>Sunnyday Day Care</t>
  </si>
  <si>
    <t>Pinon Housing</t>
  </si>
  <si>
    <t>Pic and Gun</t>
  </si>
  <si>
    <t>Chaleta Apartments</t>
  </si>
  <si>
    <t>1st Baptist Church</t>
  </si>
  <si>
    <t>Elmor construction</t>
  </si>
  <si>
    <t xml:space="preserve">Watsons Hall </t>
  </si>
  <si>
    <t>6-12 Trailer Court</t>
  </si>
  <si>
    <t>David Henry Elementary</t>
  </si>
  <si>
    <t>Pays Inn</t>
  </si>
  <si>
    <t>Blanding Stake</t>
  </si>
  <si>
    <t xml:space="preserve">Red Mesa Express </t>
  </si>
  <si>
    <t>WRABC</t>
  </si>
  <si>
    <t>Inscription House Irrigation</t>
  </si>
  <si>
    <t xml:space="preserve">Huge Global Industries </t>
  </si>
  <si>
    <t>Housing Agency</t>
  </si>
  <si>
    <t>Eastmoon Petroleum</t>
  </si>
  <si>
    <t xml:space="preserve">Huge Industries </t>
  </si>
  <si>
    <t>Speedy's</t>
  </si>
  <si>
    <t>DNA Office Complex</t>
  </si>
  <si>
    <t>Eagle Rock Professional Building</t>
  </si>
  <si>
    <t>Window Pebble Apartments</t>
  </si>
  <si>
    <t>Snowy PM Group</t>
  </si>
  <si>
    <t>NM State Highway</t>
  </si>
  <si>
    <t>Shipreck Burger King</t>
  </si>
  <si>
    <t>CFK</t>
  </si>
  <si>
    <t>NAPI Block Apartments</t>
  </si>
  <si>
    <t>Crown High School</t>
  </si>
  <si>
    <t>Red Mesa Diner</t>
  </si>
  <si>
    <t>Pure Lake Building</t>
  </si>
  <si>
    <t>Springs Trading Post</t>
  </si>
  <si>
    <t>Tax Rate</t>
  </si>
  <si>
    <t xml:space="preserve">Evan Carter Center Inc </t>
  </si>
  <si>
    <t xml:space="preserve">American Painting </t>
  </si>
  <si>
    <t>O B Trailer Service</t>
  </si>
  <si>
    <t>Department of Agriculture</t>
  </si>
  <si>
    <t>9-12 Laundromat</t>
  </si>
  <si>
    <t>Commision of Children and Youth</t>
  </si>
  <si>
    <t>Bulger Irrigation department</t>
  </si>
  <si>
    <t>Magore High School</t>
  </si>
  <si>
    <t>Energy Resources Board</t>
  </si>
  <si>
    <t>Tema Health Clinic</t>
  </si>
  <si>
    <t>Environmental Quality</t>
  </si>
  <si>
    <t>Agnew Avenue Church</t>
  </si>
  <si>
    <t>Amity Church</t>
  </si>
  <si>
    <t>Balboo Mission</t>
  </si>
  <si>
    <t xml:space="preserve">Ed's Trading Post </t>
  </si>
  <si>
    <t>Veterans Center</t>
  </si>
  <si>
    <t>SD Natural Gas Company</t>
  </si>
  <si>
    <t>PHS Irrigation</t>
  </si>
  <si>
    <t xml:space="preserve"> Robson Bakery </t>
  </si>
  <si>
    <t>Business Affairs</t>
  </si>
  <si>
    <t>Press City PHS</t>
  </si>
  <si>
    <t>Amarillo Trailer Park</t>
  </si>
  <si>
    <t>Cust Type</t>
  </si>
  <si>
    <t>Bill Waived</t>
  </si>
  <si>
    <t>Billing Year</t>
  </si>
  <si>
    <t>Billing Quarter</t>
  </si>
  <si>
    <t>Type</t>
  </si>
  <si>
    <t>Bill Rate</t>
  </si>
  <si>
    <t>Gallons Used</t>
  </si>
  <si>
    <t>Tax</t>
  </si>
  <si>
    <t>Total Bill</t>
  </si>
  <si>
    <t>Water Bill</t>
  </si>
  <si>
    <t>Average</t>
  </si>
  <si>
    <t>Total</t>
  </si>
  <si>
    <t>Customer Type</t>
  </si>
  <si>
    <t>Number of Customers</t>
  </si>
  <si>
    <t>Average Gallons Used</t>
  </si>
  <si>
    <t>Total Billed</t>
  </si>
  <si>
    <t>Commercial</t>
  </si>
  <si>
    <t>Government</t>
  </si>
  <si>
    <t>Non-Profit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</si>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</sst>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7" x14ac:knownFonts="1">
    <font>
      <sz val="10"/>
      <name val="MS Sans Serif"/>
    </font>
    <font>
      <sz val="9"/>
      <color indexed="81"/>
      <name val="Tahoma"/>
      <family val="2"/>
    </font>
    <font>
      <b/>
      <sz val="10"/>
      <name val="MS Sans Serif"/>
      <family val="2"/>
    </font>
    <font>
      <b/>
      <sz val="10"/>
      <color theme="0"/>
      <name val="MS Sans Serif"/>
      <family val="2"/>
    </font>
    <font>
      <sz val="10"/>
      <color theme="1"/>
      <name val="MS Sans Serif"/>
    </font>
    <font>
      <sz val="10"/>
      <name val="MS Sans Serif"/>
    </font>
    <font>
      <b/>
      <sz val="10"/>
      <color theme="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/>
    <xf numFmtId="0" fontId="4" fillId="5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/>
    </xf>
    <xf numFmtId="0" fontId="6" fillId="6" borderId="0" xfId="0" applyFont="1" applyFill="1"/>
    <xf numFmtId="0" fontId="0" fillId="0" borderId="1" xfId="0" applyBorder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4" fontId="0" fillId="7" borderId="1" xfId="0" applyNumberFormat="1" applyFill="1" applyBorder="1"/>
    <xf numFmtId="3" fontId="0" fillId="0" borderId="1" xfId="0" applyNumberFormat="1" applyBorder="1"/>
    <xf numFmtId="44" fontId="0" fillId="0" borderId="1" xfId="1" applyFont="1" applyBorder="1"/>
    <xf numFmtId="44" fontId="0" fillId="7" borderId="1" xfId="1" applyFont="1" applyFill="1" applyBorder="1"/>
  </cellXfs>
  <cellStyles count="2">
    <cellStyle name="Currency" xfId="1" builtinId="4"/>
    <cellStyle name="Normal" xfId="0" builtinId="0"/>
  </cellStyles>
  <dxfs count="4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S Sans Serif"/>
        <scheme val="none"/>
      </font>
      <fill>
        <patternFill patternType="solid">
          <fgColor rgb="FFDCE6F1"/>
          <bgColor rgb="FFDCE6F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S Sans Serif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S Sans Serif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2" name="Table2" displayName="Table2" ref="A1:J74" totalsRowCount="1" headerRowDxfId="46" dataDxfId="45">
  <autoFilter ref="A1:J73"/>
  <tableColumns count="10">
    <tableColumn id="1" name="CustomerName" dataDxfId="44" totalsRowDxfId="34"/>
    <tableColumn id="2" name="Cust Type" dataDxfId="43" totalsRowDxfId="33"/>
    <tableColumn id="3" name="Bill Waived" dataDxfId="42" totalsRowDxfId="32"/>
    <tableColumn id="4" name="Taxable" dataDxfId="41" totalsRowDxfId="31"/>
    <tableColumn id="5" name="Billing Year" dataDxfId="40" totalsRowDxfId="30"/>
    <tableColumn id="6" name="Billing Quarter" totalsRowLabel="Average" dataDxfId="39" totalsRowDxfId="29"/>
    <tableColumn id="7" name="Gallons Used" totalsRowFunction="custom" dataDxfId="38" totalsRowDxfId="28">
      <totalsRowFormula>_xlfn.AGGREGATE(1,0,Table2[Gallons Used])</totalsRowFormula>
    </tableColumn>
    <tableColumn id="8" name="Water Bill" dataDxfId="37" totalsRowDxfId="27">
      <calculatedColumnFormula>IF(OR(C2="no",G2&lt;25000),0,(G2*LOOKUP(B2,{"COM","GOV","NPROFIT"},{3,1.5,2}))/1000)</calculatedColumnFormula>
    </tableColumn>
    <tableColumn id="9" name="Tax" totalsRowLabel="Total" dataDxfId="36" totalsRowDxfId="26">
      <calculatedColumnFormula>IF(Table2[[#This Row],[Taxable]]="yes",Table2[[#This Row],[Water Bill]]*3.5%,0)</calculatedColumnFormula>
    </tableColumn>
    <tableColumn id="10" name="Total Bill" totalsRowFunction="custom" dataDxfId="35" totalsRowDxfId="25">
      <calculatedColumnFormula>Table2[[#This Row],[Water Bill]]+Table2[[#This Row],[Tax]]</calculatedColumnFormula>
      <totalsRowFormula>_xlfn.AGGREGATE(9,0,Table2[Total Bill])</totalsRow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1:J73" totalsRowShown="0" headerRowDxfId="24" dataDxfId="23">
  <autoFilter ref="A1:J73"/>
  <tableColumns count="10">
    <tableColumn id="1" name="CustomerName" dataDxfId="22" totalsRowDxfId="12"/>
    <tableColumn id="2" name="Cust Type" dataDxfId="21" totalsRowDxfId="11"/>
    <tableColumn id="3" name="Bill Waived" dataDxfId="20" totalsRowDxfId="10"/>
    <tableColumn id="4" name="Taxable" dataDxfId="19" totalsRowDxfId="9"/>
    <tableColumn id="5" name="Billing Year" dataDxfId="18" totalsRowDxfId="8"/>
    <tableColumn id="6" name="Billing Quarter" dataDxfId="17" totalsRowDxfId="7"/>
    <tableColumn id="7" name="Gallons Used" dataDxfId="16" totalsRowDxfId="6"/>
    <tableColumn id="8" name="Water Bill" dataDxfId="15" totalsRowDxfId="5">
      <calculatedColumnFormula>IF(OR(C2="no",G2&lt;25000),0,(G2*LOOKUP(B2,{"COM","GOV","NPROFIT"},{3,1.5,2}))/1000)</calculatedColumnFormula>
    </tableColumn>
    <tableColumn id="9" name="Tax" dataDxfId="14" totalsRowDxfId="4">
      <calculatedColumnFormula>IF(Table22[[#This Row],[Taxable]]="yes",Table22[[#This Row],[Water Bill]]*3.5%,0)</calculatedColumnFormula>
    </tableColumn>
    <tableColumn id="10" name="Total Bill" dataDxfId="13" totalsRowDxfId="3">
      <calculatedColumnFormula>Table22[[#This Row],[Water Bill]]+Table22[[#This Row],[Tax]]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3"/>
  <sheetViews>
    <sheetView topLeftCell="B1" workbookViewId="0">
      <selection sqref="A1:G73"/>
    </sheetView>
  </sheetViews>
  <sheetFormatPr defaultRowHeight="12.75" x14ac:dyDescent="0.2"/>
  <cols>
    <col min="1" max="1" width="30.28515625" style="1" bestFit="1" customWidth="1"/>
    <col min="2" max="2" width="11.28515625" style="1" bestFit="1" customWidth="1"/>
    <col min="3" max="3" width="12.5703125" style="1" bestFit="1" customWidth="1"/>
    <col min="4" max="4" width="9.42578125" style="1" bestFit="1" customWidth="1"/>
    <col min="5" max="5" width="12.7109375" style="1" bestFit="1" customWidth="1"/>
    <col min="6" max="6" width="15.42578125" style="1" bestFit="1" customWidth="1"/>
    <col min="7" max="7" width="14.85546875" style="1" bestFit="1" customWidth="1"/>
    <col min="8" max="9" width="10" style="1" customWidth="1"/>
    <col min="10" max="10" width="9.28515625" style="1" bestFit="1" customWidth="1"/>
    <col min="11" max="11" width="9.28515625" style="1" customWidth="1"/>
    <col min="12" max="14" width="9.140625" style="1"/>
    <col min="15" max="15" width="10.28515625" style="1" bestFit="1" customWidth="1"/>
    <col min="16" max="16" width="9.7109375" style="1" bestFit="1" customWidth="1"/>
    <col min="17" max="17" width="9.140625" style="1"/>
  </cols>
  <sheetData>
    <row r="1" spans="1:16" ht="23.25" customHeight="1" x14ac:dyDescent="0.2">
      <c r="A1" s="5" t="s">
        <v>0</v>
      </c>
      <c r="B1" s="5" t="s">
        <v>80</v>
      </c>
      <c r="C1" s="5" t="s">
        <v>81</v>
      </c>
      <c r="D1" s="5" t="s">
        <v>1</v>
      </c>
      <c r="E1" s="5" t="s">
        <v>82</v>
      </c>
      <c r="F1" s="5" t="s">
        <v>83</v>
      </c>
      <c r="G1" s="5" t="s">
        <v>86</v>
      </c>
    </row>
    <row r="2" spans="1:16" x14ac:dyDescent="0.2">
      <c r="A2" s="1" t="s">
        <v>17</v>
      </c>
      <c r="B2" s="1" t="s">
        <v>7</v>
      </c>
      <c r="C2" s="1" t="s">
        <v>25</v>
      </c>
      <c r="D2" s="1" t="s">
        <v>24</v>
      </c>
      <c r="E2" s="1">
        <v>2010</v>
      </c>
      <c r="F2" s="1">
        <v>1</v>
      </c>
      <c r="G2" s="1">
        <v>108300</v>
      </c>
    </row>
    <row r="3" spans="1:16" x14ac:dyDescent="0.2">
      <c r="A3" s="1" t="s">
        <v>70</v>
      </c>
      <c r="B3" s="1" t="s">
        <v>7</v>
      </c>
      <c r="C3" s="1" t="s">
        <v>24</v>
      </c>
      <c r="D3" s="1" t="s">
        <v>25</v>
      </c>
      <c r="E3" s="1">
        <v>2010</v>
      </c>
      <c r="F3" s="1">
        <v>1</v>
      </c>
      <c r="G3" s="1">
        <v>55160</v>
      </c>
      <c r="O3" s="4" t="s">
        <v>84</v>
      </c>
      <c r="P3" s="4" t="s">
        <v>85</v>
      </c>
    </row>
    <row r="4" spans="1:16" x14ac:dyDescent="0.2">
      <c r="A4" s="1" t="s">
        <v>20</v>
      </c>
      <c r="B4" s="1" t="s">
        <v>7</v>
      </c>
      <c r="C4" s="1" t="s">
        <v>24</v>
      </c>
      <c r="D4" s="1" t="s">
        <v>25</v>
      </c>
      <c r="E4" s="1">
        <v>2010</v>
      </c>
      <c r="F4" s="1">
        <v>1</v>
      </c>
      <c r="G4" s="1">
        <v>32430</v>
      </c>
      <c r="O4" s="2" t="s">
        <v>2</v>
      </c>
      <c r="P4" s="2">
        <v>3</v>
      </c>
    </row>
    <row r="5" spans="1:16" x14ac:dyDescent="0.2">
      <c r="A5" s="1" t="s">
        <v>49</v>
      </c>
      <c r="B5" s="1" t="s">
        <v>6</v>
      </c>
      <c r="C5" s="1" t="s">
        <v>25</v>
      </c>
      <c r="D5" s="1" t="s">
        <v>25</v>
      </c>
      <c r="E5" s="1">
        <v>2010</v>
      </c>
      <c r="F5" s="1">
        <v>1</v>
      </c>
      <c r="G5" s="1">
        <v>95660</v>
      </c>
      <c r="O5" s="2" t="s">
        <v>6</v>
      </c>
      <c r="P5" s="2">
        <v>1.5</v>
      </c>
    </row>
    <row r="6" spans="1:16" x14ac:dyDescent="0.2">
      <c r="A6" s="1" t="s">
        <v>16</v>
      </c>
      <c r="B6" s="1" t="s">
        <v>2</v>
      </c>
      <c r="C6" s="1" t="s">
        <v>25</v>
      </c>
      <c r="D6" s="1" t="s">
        <v>24</v>
      </c>
      <c r="E6" s="1">
        <v>2010</v>
      </c>
      <c r="F6" s="1">
        <v>1</v>
      </c>
      <c r="G6" s="1">
        <v>281200</v>
      </c>
      <c r="O6" s="2" t="s">
        <v>7</v>
      </c>
      <c r="P6" s="2">
        <v>2</v>
      </c>
    </row>
    <row r="7" spans="1:16" x14ac:dyDescent="0.2">
      <c r="A7" s="1" t="s">
        <v>10</v>
      </c>
      <c r="B7" s="1" t="s">
        <v>2</v>
      </c>
      <c r="C7" s="1" t="s">
        <v>25</v>
      </c>
      <c r="D7" s="1" t="s">
        <v>24</v>
      </c>
      <c r="E7" s="1">
        <v>2010</v>
      </c>
      <c r="F7" s="1">
        <v>1</v>
      </c>
      <c r="G7" s="1">
        <v>257000</v>
      </c>
      <c r="O7" s="3"/>
      <c r="P7" s="3"/>
    </row>
    <row r="8" spans="1:16" x14ac:dyDescent="0.2">
      <c r="A8" s="1" t="s">
        <v>41</v>
      </c>
      <c r="B8" s="1" t="s">
        <v>6</v>
      </c>
      <c r="C8" s="1" t="s">
        <v>25</v>
      </c>
      <c r="D8" s="1" t="s">
        <v>25</v>
      </c>
      <c r="E8" s="1">
        <v>2010</v>
      </c>
      <c r="F8" s="1">
        <v>1</v>
      </c>
      <c r="G8" s="1">
        <v>23300</v>
      </c>
      <c r="O8" s="3"/>
      <c r="P8" s="3"/>
    </row>
    <row r="9" spans="1:16" x14ac:dyDescent="0.2">
      <c r="A9" s="1" t="s">
        <v>5</v>
      </c>
      <c r="B9" s="1" t="s">
        <v>2</v>
      </c>
      <c r="C9" s="1" t="s">
        <v>25</v>
      </c>
      <c r="D9" s="1" t="s">
        <v>24</v>
      </c>
      <c r="E9" s="1">
        <v>2010</v>
      </c>
      <c r="F9" s="1">
        <v>1</v>
      </c>
      <c r="G9" s="1">
        <v>81110</v>
      </c>
      <c r="O9" s="3"/>
      <c r="P9" s="3"/>
    </row>
    <row r="10" spans="1:16" x14ac:dyDescent="0.2">
      <c r="A10" s="1" t="s">
        <v>61</v>
      </c>
      <c r="B10" s="1" t="s">
        <v>6</v>
      </c>
      <c r="C10" s="1" t="s">
        <v>25</v>
      </c>
      <c r="D10" s="1" t="s">
        <v>25</v>
      </c>
      <c r="E10" s="1">
        <v>2010</v>
      </c>
      <c r="F10" s="1">
        <v>1</v>
      </c>
      <c r="G10" s="1">
        <v>2783000</v>
      </c>
      <c r="O10" s="4" t="s">
        <v>57</v>
      </c>
      <c r="P10" s="2">
        <v>3.5000000000000003E-2</v>
      </c>
    </row>
    <row r="11" spans="1:16" x14ac:dyDescent="0.2">
      <c r="A11" s="1" t="s">
        <v>21</v>
      </c>
      <c r="B11" s="1" t="s">
        <v>2</v>
      </c>
      <c r="C11" s="1" t="s">
        <v>25</v>
      </c>
      <c r="D11" s="1" t="s">
        <v>24</v>
      </c>
      <c r="E11" s="1">
        <v>2010</v>
      </c>
      <c r="F11" s="1">
        <v>1</v>
      </c>
      <c r="G11" s="1">
        <v>1131600</v>
      </c>
    </row>
    <row r="12" spans="1:16" x14ac:dyDescent="0.2">
      <c r="A12" s="1" t="s">
        <v>60</v>
      </c>
      <c r="B12" s="1" t="s">
        <v>2</v>
      </c>
      <c r="C12" s="1" t="s">
        <v>25</v>
      </c>
      <c r="D12" s="1" t="s">
        <v>24</v>
      </c>
      <c r="E12" s="1">
        <v>2010</v>
      </c>
      <c r="F12" s="1">
        <v>1</v>
      </c>
      <c r="G12" s="1">
        <v>360800</v>
      </c>
    </row>
    <row r="13" spans="1:16" x14ac:dyDescent="0.2">
      <c r="A13" s="1" t="s">
        <v>37</v>
      </c>
      <c r="B13" s="1" t="s">
        <v>2</v>
      </c>
      <c r="C13" s="1" t="s">
        <v>25</v>
      </c>
      <c r="D13" s="1" t="s">
        <v>24</v>
      </c>
      <c r="E13" s="1">
        <v>2010</v>
      </c>
      <c r="F13" s="1">
        <v>1</v>
      </c>
      <c r="G13" s="1">
        <v>392600</v>
      </c>
    </row>
    <row r="14" spans="1:16" x14ac:dyDescent="0.2">
      <c r="A14" s="1" t="s">
        <v>39</v>
      </c>
      <c r="B14" s="1" t="s">
        <v>6</v>
      </c>
      <c r="C14" s="1" t="s">
        <v>25</v>
      </c>
      <c r="D14" s="1" t="s">
        <v>25</v>
      </c>
      <c r="E14" s="1">
        <v>2010</v>
      </c>
      <c r="F14" s="1">
        <v>1</v>
      </c>
      <c r="G14" s="1">
        <v>895300</v>
      </c>
    </row>
    <row r="15" spans="1:16" x14ac:dyDescent="0.2">
      <c r="A15" s="1" t="s">
        <v>55</v>
      </c>
      <c r="B15" s="1" t="s">
        <v>2</v>
      </c>
      <c r="C15" s="1" t="s">
        <v>25</v>
      </c>
      <c r="D15" s="1" t="s">
        <v>24</v>
      </c>
      <c r="E15" s="1">
        <v>2010</v>
      </c>
      <c r="F15" s="1">
        <v>1</v>
      </c>
      <c r="G15" s="1">
        <v>59240</v>
      </c>
    </row>
    <row r="16" spans="1:16" x14ac:dyDescent="0.2">
      <c r="A16" s="1" t="s">
        <v>9</v>
      </c>
      <c r="B16" s="1" t="s">
        <v>7</v>
      </c>
      <c r="C16" s="1" t="s">
        <v>24</v>
      </c>
      <c r="D16" s="1" t="s">
        <v>25</v>
      </c>
      <c r="E16" s="1">
        <v>2010</v>
      </c>
      <c r="F16" s="1">
        <v>1</v>
      </c>
      <c r="G16" s="1">
        <v>41690</v>
      </c>
    </row>
    <row r="17" spans="1:7" x14ac:dyDescent="0.2">
      <c r="A17" s="1" t="s">
        <v>74</v>
      </c>
      <c r="B17" s="1" t="s">
        <v>2</v>
      </c>
      <c r="C17" s="1" t="s">
        <v>25</v>
      </c>
      <c r="D17" s="1" t="s">
        <v>24</v>
      </c>
      <c r="E17" s="1">
        <v>2010</v>
      </c>
      <c r="F17" s="1">
        <v>1</v>
      </c>
      <c r="G17" s="1">
        <v>60870</v>
      </c>
    </row>
    <row r="18" spans="1:7" x14ac:dyDescent="0.2">
      <c r="A18" s="1" t="s">
        <v>44</v>
      </c>
      <c r="B18" s="1" t="s">
        <v>2</v>
      </c>
      <c r="C18" s="1" t="s">
        <v>25</v>
      </c>
      <c r="D18" s="1" t="s">
        <v>24</v>
      </c>
      <c r="E18" s="1">
        <v>2010</v>
      </c>
      <c r="F18" s="1">
        <v>1</v>
      </c>
      <c r="G18" s="1">
        <v>34690</v>
      </c>
    </row>
    <row r="19" spans="1:7" x14ac:dyDescent="0.2">
      <c r="A19" s="1" t="s">
        <v>47</v>
      </c>
      <c r="B19" s="1" t="s">
        <v>6</v>
      </c>
      <c r="C19" s="1" t="s">
        <v>25</v>
      </c>
      <c r="D19" s="1" t="s">
        <v>24</v>
      </c>
      <c r="E19" s="1">
        <v>2010</v>
      </c>
      <c r="F19" s="1">
        <v>1</v>
      </c>
      <c r="G19" s="1">
        <v>51790</v>
      </c>
    </row>
    <row r="20" spans="1:7" x14ac:dyDescent="0.2">
      <c r="A20" s="1" t="s">
        <v>78</v>
      </c>
      <c r="B20" s="1" t="s">
        <v>6</v>
      </c>
      <c r="C20" s="1" t="s">
        <v>25</v>
      </c>
      <c r="D20" s="1" t="s">
        <v>25</v>
      </c>
      <c r="E20" s="1">
        <v>2010</v>
      </c>
      <c r="F20" s="1">
        <v>1</v>
      </c>
      <c r="G20" s="1">
        <v>3031700</v>
      </c>
    </row>
    <row r="21" spans="1:7" x14ac:dyDescent="0.2">
      <c r="A21" s="1" t="s">
        <v>53</v>
      </c>
      <c r="B21" s="1" t="s">
        <v>6</v>
      </c>
      <c r="C21" s="1" t="s">
        <v>25</v>
      </c>
      <c r="D21" s="1" t="s">
        <v>25</v>
      </c>
      <c r="E21" s="1">
        <v>2010</v>
      </c>
      <c r="F21" s="1">
        <v>1</v>
      </c>
      <c r="G21" s="1">
        <v>990000</v>
      </c>
    </row>
    <row r="22" spans="1:7" x14ac:dyDescent="0.2">
      <c r="A22" s="1" t="s">
        <v>32</v>
      </c>
      <c r="B22" s="1" t="s">
        <v>2</v>
      </c>
      <c r="C22" s="1" t="s">
        <v>25</v>
      </c>
      <c r="D22" s="1" t="s">
        <v>24</v>
      </c>
      <c r="E22" s="1">
        <v>2010</v>
      </c>
      <c r="F22" s="1">
        <v>1</v>
      </c>
      <c r="G22" s="1">
        <v>82000</v>
      </c>
    </row>
    <row r="23" spans="1:7" x14ac:dyDescent="0.2">
      <c r="A23" s="1" t="s">
        <v>69</v>
      </c>
      <c r="B23" s="1" t="s">
        <v>7</v>
      </c>
      <c r="C23" s="1" t="s">
        <v>24</v>
      </c>
      <c r="D23" s="1" t="s">
        <v>25</v>
      </c>
      <c r="E23" s="1">
        <v>2010</v>
      </c>
      <c r="F23" s="1">
        <v>1</v>
      </c>
      <c r="G23" s="1">
        <v>88840</v>
      </c>
    </row>
    <row r="24" spans="1:7" x14ac:dyDescent="0.2">
      <c r="A24" s="1" t="s">
        <v>13</v>
      </c>
      <c r="B24" s="1" t="s">
        <v>2</v>
      </c>
      <c r="C24" s="1" t="s">
        <v>25</v>
      </c>
      <c r="D24" s="1" t="s">
        <v>24</v>
      </c>
      <c r="E24" s="1">
        <v>2010</v>
      </c>
      <c r="F24" s="1">
        <v>1</v>
      </c>
      <c r="G24" s="1">
        <v>319090</v>
      </c>
    </row>
    <row r="25" spans="1:7" x14ac:dyDescent="0.2">
      <c r="A25" s="1" t="s">
        <v>59</v>
      </c>
      <c r="B25" s="1" t="s">
        <v>2</v>
      </c>
      <c r="C25" s="1" t="s">
        <v>25</v>
      </c>
      <c r="D25" s="1" t="s">
        <v>24</v>
      </c>
      <c r="E25" s="1">
        <v>2010</v>
      </c>
      <c r="F25" s="1">
        <v>1</v>
      </c>
      <c r="G25" s="1">
        <v>332000</v>
      </c>
    </row>
    <row r="26" spans="1:7" x14ac:dyDescent="0.2">
      <c r="A26" s="1" t="s">
        <v>4</v>
      </c>
      <c r="B26" s="1" t="s">
        <v>2</v>
      </c>
      <c r="C26" s="1" t="s">
        <v>25</v>
      </c>
      <c r="D26" s="1" t="s">
        <v>24</v>
      </c>
      <c r="E26" s="1">
        <v>2010</v>
      </c>
      <c r="F26" s="1">
        <v>1</v>
      </c>
      <c r="G26" s="1">
        <v>148590</v>
      </c>
    </row>
    <row r="27" spans="1:7" x14ac:dyDescent="0.2">
      <c r="A27" s="1" t="s">
        <v>52</v>
      </c>
      <c r="B27" s="1" t="s">
        <v>2</v>
      </c>
      <c r="C27" s="1" t="s">
        <v>25</v>
      </c>
      <c r="D27" s="1" t="s">
        <v>24</v>
      </c>
      <c r="E27" s="1">
        <v>2010</v>
      </c>
      <c r="F27" s="1">
        <v>1</v>
      </c>
      <c r="G27" s="1">
        <v>442400</v>
      </c>
    </row>
    <row r="28" spans="1:7" x14ac:dyDescent="0.2">
      <c r="A28" s="1" t="s">
        <v>38</v>
      </c>
      <c r="B28" s="1" t="s">
        <v>6</v>
      </c>
      <c r="C28" s="1" t="s">
        <v>25</v>
      </c>
      <c r="D28" s="1" t="s">
        <v>25</v>
      </c>
      <c r="E28" s="1">
        <v>2010</v>
      </c>
      <c r="F28" s="1">
        <v>1</v>
      </c>
      <c r="G28" s="1">
        <v>2020300</v>
      </c>
    </row>
    <row r="29" spans="1:7" x14ac:dyDescent="0.2">
      <c r="A29" s="1" t="s">
        <v>76</v>
      </c>
      <c r="B29" s="1" t="s">
        <v>2</v>
      </c>
      <c r="C29" s="1" t="s">
        <v>25</v>
      </c>
      <c r="D29" s="1" t="s">
        <v>24</v>
      </c>
      <c r="E29" s="1">
        <v>2010</v>
      </c>
      <c r="F29" s="1">
        <v>1</v>
      </c>
      <c r="G29" s="1">
        <v>76700</v>
      </c>
    </row>
    <row r="30" spans="1:7" x14ac:dyDescent="0.2">
      <c r="A30" s="1" t="s">
        <v>35</v>
      </c>
      <c r="B30" s="1" t="s">
        <v>2</v>
      </c>
      <c r="C30" s="1" t="s">
        <v>25</v>
      </c>
      <c r="D30" s="1" t="s">
        <v>24</v>
      </c>
      <c r="E30" s="1">
        <v>2010</v>
      </c>
      <c r="F30" s="1">
        <v>1</v>
      </c>
      <c r="G30" s="1">
        <v>178300</v>
      </c>
    </row>
    <row r="31" spans="1:7" x14ac:dyDescent="0.2">
      <c r="A31" s="1" t="s">
        <v>3</v>
      </c>
      <c r="B31" s="1" t="s">
        <v>2</v>
      </c>
      <c r="C31" s="1" t="s">
        <v>25</v>
      </c>
      <c r="D31" s="1" t="s">
        <v>24</v>
      </c>
      <c r="E31" s="1">
        <v>2010</v>
      </c>
      <c r="F31" s="1">
        <v>1</v>
      </c>
      <c r="G31" s="1">
        <v>217700</v>
      </c>
    </row>
    <row r="32" spans="1:7" x14ac:dyDescent="0.2">
      <c r="A32" s="1" t="s">
        <v>22</v>
      </c>
      <c r="B32" s="1" t="s">
        <v>2</v>
      </c>
      <c r="C32" s="1" t="s">
        <v>25</v>
      </c>
      <c r="D32" s="1" t="s">
        <v>24</v>
      </c>
      <c r="E32" s="1">
        <v>2010</v>
      </c>
      <c r="F32" s="1">
        <v>1</v>
      </c>
      <c r="G32" s="1">
        <v>964500</v>
      </c>
    </row>
    <row r="33" spans="1:7" x14ac:dyDescent="0.2">
      <c r="A33" s="1" t="s">
        <v>43</v>
      </c>
      <c r="B33" s="1" t="s">
        <v>2</v>
      </c>
      <c r="C33" s="1" t="s">
        <v>25</v>
      </c>
      <c r="D33" s="1" t="s">
        <v>24</v>
      </c>
      <c r="E33" s="1">
        <v>2010</v>
      </c>
      <c r="F33" s="1">
        <v>1</v>
      </c>
      <c r="G33" s="1">
        <v>28877</v>
      </c>
    </row>
    <row r="34" spans="1:7" x14ac:dyDescent="0.2">
      <c r="A34" s="1" t="s">
        <v>40</v>
      </c>
      <c r="B34" s="1" t="s">
        <v>2</v>
      </c>
      <c r="C34" s="1" t="s">
        <v>25</v>
      </c>
      <c r="D34" s="1" t="s">
        <v>24</v>
      </c>
      <c r="E34" s="1">
        <v>2010</v>
      </c>
      <c r="F34" s="1">
        <v>1</v>
      </c>
      <c r="G34" s="1">
        <v>598600</v>
      </c>
    </row>
    <row r="35" spans="1:7" x14ac:dyDescent="0.2">
      <c r="A35" s="1" t="s">
        <v>14</v>
      </c>
      <c r="B35" s="1" t="s">
        <v>2</v>
      </c>
      <c r="C35" s="1" t="s">
        <v>25</v>
      </c>
      <c r="D35" s="1" t="s">
        <v>24</v>
      </c>
      <c r="E35" s="1">
        <v>2010</v>
      </c>
      <c r="F35" s="1">
        <v>1</v>
      </c>
      <c r="G35" s="1">
        <v>56900</v>
      </c>
    </row>
    <row r="36" spans="1:7" x14ac:dyDescent="0.2">
      <c r="A36" s="1" t="s">
        <v>36</v>
      </c>
      <c r="B36" s="1" t="s">
        <v>7</v>
      </c>
      <c r="C36" s="1" t="s">
        <v>24</v>
      </c>
      <c r="D36" s="1" t="s">
        <v>25</v>
      </c>
      <c r="E36" s="1">
        <v>2010</v>
      </c>
      <c r="F36" s="1">
        <v>1</v>
      </c>
      <c r="G36" s="1">
        <v>238200</v>
      </c>
    </row>
    <row r="37" spans="1:7" x14ac:dyDescent="0.2">
      <c r="A37" s="1" t="s">
        <v>31</v>
      </c>
      <c r="B37" s="1" t="s">
        <v>2</v>
      </c>
      <c r="C37" s="1" t="s">
        <v>25</v>
      </c>
      <c r="D37" s="1" t="s">
        <v>24</v>
      </c>
      <c r="E37" s="1">
        <v>2010</v>
      </c>
      <c r="F37" s="1">
        <v>1</v>
      </c>
      <c r="G37" s="1">
        <v>80530</v>
      </c>
    </row>
    <row r="38" spans="1:7" x14ac:dyDescent="0.2">
      <c r="A38" s="1" t="s">
        <v>45</v>
      </c>
      <c r="B38" s="1" t="s">
        <v>7</v>
      </c>
      <c r="C38" s="1" t="s">
        <v>24</v>
      </c>
      <c r="D38" s="1" t="s">
        <v>24</v>
      </c>
      <c r="E38" s="1">
        <v>2010</v>
      </c>
      <c r="F38" s="1">
        <v>1</v>
      </c>
      <c r="G38" s="1">
        <v>38040</v>
      </c>
    </row>
    <row r="39" spans="1:7" x14ac:dyDescent="0.2">
      <c r="A39" s="1" t="s">
        <v>66</v>
      </c>
      <c r="B39" s="1" t="s">
        <v>6</v>
      </c>
      <c r="C39" s="1" t="s">
        <v>25</v>
      </c>
      <c r="D39" s="1" t="s">
        <v>25</v>
      </c>
      <c r="E39" s="1">
        <v>2010</v>
      </c>
      <c r="F39" s="1">
        <v>1</v>
      </c>
      <c r="G39" s="1">
        <v>26250</v>
      </c>
    </row>
    <row r="40" spans="1:7" x14ac:dyDescent="0.2">
      <c r="A40" s="1" t="s">
        <v>30</v>
      </c>
      <c r="B40" s="1" t="s">
        <v>7</v>
      </c>
      <c r="C40" s="1" t="s">
        <v>24</v>
      </c>
      <c r="D40" s="1" t="s">
        <v>25</v>
      </c>
      <c r="E40" s="1">
        <v>2010</v>
      </c>
      <c r="F40" s="1">
        <v>1</v>
      </c>
      <c r="G40" s="1">
        <v>75490</v>
      </c>
    </row>
    <row r="41" spans="1:7" x14ac:dyDescent="0.2">
      <c r="A41" s="1" t="s">
        <v>42</v>
      </c>
      <c r="B41" s="1" t="s">
        <v>2</v>
      </c>
      <c r="C41" s="1" t="s">
        <v>25</v>
      </c>
      <c r="D41" s="1" t="s">
        <v>24</v>
      </c>
      <c r="E41" s="1">
        <v>2010</v>
      </c>
      <c r="F41" s="1">
        <v>1</v>
      </c>
      <c r="G41" s="1">
        <v>27800</v>
      </c>
    </row>
    <row r="42" spans="1:7" x14ac:dyDescent="0.2">
      <c r="A42" s="1" t="s">
        <v>62</v>
      </c>
      <c r="B42" s="1" t="s">
        <v>2</v>
      </c>
      <c r="C42" s="1" t="s">
        <v>25</v>
      </c>
      <c r="D42" s="1" t="s">
        <v>24</v>
      </c>
      <c r="E42" s="1">
        <v>2010</v>
      </c>
      <c r="F42" s="1">
        <v>1</v>
      </c>
      <c r="G42" s="1">
        <v>1863100</v>
      </c>
    </row>
    <row r="43" spans="1:7" x14ac:dyDescent="0.2">
      <c r="A43" s="1" t="s">
        <v>72</v>
      </c>
      <c r="B43" s="1" t="s">
        <v>2</v>
      </c>
      <c r="C43" s="1" t="s">
        <v>25</v>
      </c>
      <c r="D43" s="1" t="s">
        <v>24</v>
      </c>
      <c r="E43" s="1">
        <v>2010</v>
      </c>
      <c r="F43" s="1">
        <v>1</v>
      </c>
      <c r="G43" s="1">
        <v>49000</v>
      </c>
    </row>
    <row r="44" spans="1:7" x14ac:dyDescent="0.2">
      <c r="A44" s="1" t="s">
        <v>54</v>
      </c>
      <c r="B44" s="1" t="s">
        <v>6</v>
      </c>
      <c r="C44" s="1" t="s">
        <v>25</v>
      </c>
      <c r="D44" s="1" t="s">
        <v>24</v>
      </c>
      <c r="E44" s="1">
        <v>2010</v>
      </c>
      <c r="F44" s="1">
        <v>1</v>
      </c>
      <c r="G44" s="1">
        <v>40530</v>
      </c>
    </row>
    <row r="45" spans="1:7" x14ac:dyDescent="0.2">
      <c r="A45" s="1" t="s">
        <v>15</v>
      </c>
      <c r="B45" s="1" t="s">
        <v>2</v>
      </c>
      <c r="C45" s="1" t="s">
        <v>25</v>
      </c>
      <c r="D45" s="1" t="s">
        <v>24</v>
      </c>
      <c r="E45" s="1">
        <v>2010</v>
      </c>
      <c r="F45" s="1">
        <v>1</v>
      </c>
      <c r="G45" s="1">
        <v>524900</v>
      </c>
    </row>
    <row r="46" spans="1:7" x14ac:dyDescent="0.2">
      <c r="A46" s="1" t="s">
        <v>79</v>
      </c>
      <c r="B46" s="1" t="s">
        <v>2</v>
      </c>
      <c r="C46" s="1" t="s">
        <v>25</v>
      </c>
      <c r="D46" s="1" t="s">
        <v>24</v>
      </c>
      <c r="E46" s="1">
        <v>2010</v>
      </c>
      <c r="F46" s="1">
        <v>1</v>
      </c>
      <c r="G46" s="1">
        <v>25200</v>
      </c>
    </row>
    <row r="47" spans="1:7" x14ac:dyDescent="0.2">
      <c r="A47" s="1" t="s">
        <v>51</v>
      </c>
      <c r="B47" s="1" t="s">
        <v>2</v>
      </c>
      <c r="C47" s="1" t="s">
        <v>25</v>
      </c>
      <c r="D47" s="1" t="s">
        <v>24</v>
      </c>
      <c r="E47" s="1">
        <v>2010</v>
      </c>
      <c r="F47" s="1">
        <v>1</v>
      </c>
      <c r="G47" s="1">
        <v>380460</v>
      </c>
    </row>
    <row r="48" spans="1:7" x14ac:dyDescent="0.2">
      <c r="A48" s="1" t="s">
        <v>58</v>
      </c>
      <c r="B48" s="1" t="s">
        <v>2</v>
      </c>
      <c r="C48" s="1" t="s">
        <v>25</v>
      </c>
      <c r="D48" s="1" t="s">
        <v>24</v>
      </c>
      <c r="E48" s="1">
        <v>2010</v>
      </c>
      <c r="F48" s="1">
        <v>1</v>
      </c>
      <c r="G48" s="1">
        <v>148174</v>
      </c>
    </row>
    <row r="49" spans="1:7" x14ac:dyDescent="0.2">
      <c r="A49" s="1" t="s">
        <v>63</v>
      </c>
      <c r="B49" s="1" t="s">
        <v>6</v>
      </c>
      <c r="C49" s="1" t="s">
        <v>25</v>
      </c>
      <c r="D49" s="1" t="s">
        <v>24</v>
      </c>
      <c r="E49" s="1">
        <v>2010</v>
      </c>
      <c r="F49" s="1">
        <v>1</v>
      </c>
      <c r="G49" s="1">
        <v>737000</v>
      </c>
    </row>
    <row r="50" spans="1:7" x14ac:dyDescent="0.2">
      <c r="A50" s="1" t="s">
        <v>73</v>
      </c>
      <c r="B50" s="1" t="s">
        <v>2</v>
      </c>
      <c r="C50" s="1" t="s">
        <v>25</v>
      </c>
      <c r="D50" s="1" t="s">
        <v>24</v>
      </c>
      <c r="E50" s="1">
        <v>2010</v>
      </c>
      <c r="F50" s="1">
        <v>1</v>
      </c>
      <c r="G50" s="1">
        <v>41920</v>
      </c>
    </row>
    <row r="51" spans="1:7" x14ac:dyDescent="0.2">
      <c r="A51" s="1" t="s">
        <v>77</v>
      </c>
      <c r="B51" s="1" t="s">
        <v>6</v>
      </c>
      <c r="C51" s="1" t="s">
        <v>25</v>
      </c>
      <c r="D51" s="1" t="s">
        <v>25</v>
      </c>
      <c r="E51" s="1">
        <v>2010</v>
      </c>
      <c r="F51" s="1">
        <v>1</v>
      </c>
      <c r="G51" s="1">
        <v>3978000</v>
      </c>
    </row>
    <row r="52" spans="1:7" x14ac:dyDescent="0.2">
      <c r="A52" s="1" t="s">
        <v>65</v>
      </c>
      <c r="B52" s="1" t="s">
        <v>6</v>
      </c>
      <c r="C52" s="1" t="s">
        <v>25</v>
      </c>
      <c r="D52" s="1" t="s">
        <v>25</v>
      </c>
      <c r="E52" s="1">
        <v>2010</v>
      </c>
      <c r="F52" s="1">
        <v>1</v>
      </c>
      <c r="G52" s="1">
        <v>1207700</v>
      </c>
    </row>
    <row r="53" spans="1:7" x14ac:dyDescent="0.2">
      <c r="A53" s="1" t="s">
        <v>67</v>
      </c>
      <c r="B53" s="1" t="s">
        <v>6</v>
      </c>
      <c r="C53" s="1" t="s">
        <v>25</v>
      </c>
      <c r="D53" s="1" t="s">
        <v>25</v>
      </c>
      <c r="E53" s="1">
        <v>2010</v>
      </c>
      <c r="F53" s="1">
        <v>1</v>
      </c>
      <c r="G53" s="1">
        <v>415000</v>
      </c>
    </row>
    <row r="54" spans="1:7" x14ac:dyDescent="0.2">
      <c r="A54" s="1" t="s">
        <v>12</v>
      </c>
      <c r="B54" s="1" t="s">
        <v>6</v>
      </c>
      <c r="C54" s="1" t="s">
        <v>25</v>
      </c>
      <c r="D54" s="1" t="s">
        <v>25</v>
      </c>
      <c r="E54" s="1">
        <v>2010</v>
      </c>
      <c r="F54" s="1">
        <v>1</v>
      </c>
      <c r="G54" s="1">
        <v>479400</v>
      </c>
    </row>
    <row r="55" spans="1:7" x14ac:dyDescent="0.2">
      <c r="A55" s="1" t="s">
        <v>29</v>
      </c>
      <c r="B55" s="1" t="s">
        <v>6</v>
      </c>
      <c r="C55" s="1" t="s">
        <v>25</v>
      </c>
      <c r="D55" s="1" t="s">
        <v>24</v>
      </c>
      <c r="E55" s="1">
        <v>2010</v>
      </c>
      <c r="F55" s="1">
        <v>1</v>
      </c>
      <c r="G55" s="1">
        <v>73050</v>
      </c>
    </row>
    <row r="56" spans="1:7" x14ac:dyDescent="0.2">
      <c r="A56" s="1" t="s">
        <v>68</v>
      </c>
      <c r="B56" s="1" t="s">
        <v>6</v>
      </c>
      <c r="C56" s="1" t="s">
        <v>25</v>
      </c>
      <c r="D56" s="1" t="s">
        <v>25</v>
      </c>
      <c r="E56" s="1">
        <v>2010</v>
      </c>
      <c r="F56" s="1">
        <v>1</v>
      </c>
      <c r="G56" s="1">
        <v>713400</v>
      </c>
    </row>
    <row r="57" spans="1:7" x14ac:dyDescent="0.2">
      <c r="A57" s="1" t="s">
        <v>46</v>
      </c>
      <c r="B57" s="1" t="s">
        <v>2</v>
      </c>
      <c r="C57" s="1" t="s">
        <v>25</v>
      </c>
      <c r="D57" s="1" t="s">
        <v>24</v>
      </c>
      <c r="E57" s="1">
        <v>2010</v>
      </c>
      <c r="F57" s="1">
        <v>1</v>
      </c>
      <c r="G57" s="1">
        <v>41830</v>
      </c>
    </row>
    <row r="58" spans="1:7" x14ac:dyDescent="0.2">
      <c r="A58" s="1" t="s">
        <v>23</v>
      </c>
      <c r="B58" s="1" t="s">
        <v>2</v>
      </c>
      <c r="C58" s="1" t="s">
        <v>25</v>
      </c>
      <c r="D58" s="1" t="s">
        <v>24</v>
      </c>
      <c r="E58" s="1">
        <v>2010</v>
      </c>
      <c r="F58" s="1">
        <v>1</v>
      </c>
      <c r="G58" s="1">
        <v>165900</v>
      </c>
    </row>
    <row r="59" spans="1:7" x14ac:dyDescent="0.2">
      <c r="A59" s="1" t="s">
        <v>8</v>
      </c>
      <c r="B59" s="1" t="s">
        <v>6</v>
      </c>
      <c r="C59" s="1" t="s">
        <v>25</v>
      </c>
      <c r="D59" s="1" t="s">
        <v>25</v>
      </c>
      <c r="E59" s="1">
        <v>2010</v>
      </c>
      <c r="F59" s="1">
        <v>1</v>
      </c>
      <c r="G59" s="1">
        <v>63200</v>
      </c>
    </row>
    <row r="60" spans="1:7" x14ac:dyDescent="0.2">
      <c r="A60" s="1" t="s">
        <v>64</v>
      </c>
      <c r="B60" s="1" t="s">
        <v>6</v>
      </c>
      <c r="C60" s="1" t="s">
        <v>25</v>
      </c>
      <c r="D60" s="1" t="s">
        <v>25</v>
      </c>
      <c r="E60" s="1">
        <v>2010</v>
      </c>
      <c r="F60" s="1">
        <v>1</v>
      </c>
      <c r="G60" s="1">
        <v>625200</v>
      </c>
    </row>
    <row r="61" spans="1:7" x14ac:dyDescent="0.2">
      <c r="A61" s="1" t="s">
        <v>28</v>
      </c>
      <c r="B61" s="1" t="s">
        <v>2</v>
      </c>
      <c r="C61" s="1" t="s">
        <v>25</v>
      </c>
      <c r="D61" s="1" t="s">
        <v>24</v>
      </c>
      <c r="E61" s="1">
        <v>2010</v>
      </c>
      <c r="F61" s="1">
        <v>1</v>
      </c>
      <c r="G61" s="1">
        <v>67270</v>
      </c>
    </row>
    <row r="62" spans="1:7" x14ac:dyDescent="0.2">
      <c r="A62" s="1" t="s">
        <v>48</v>
      </c>
      <c r="B62" s="1" t="s">
        <v>7</v>
      </c>
      <c r="C62" s="1" t="s">
        <v>24</v>
      </c>
      <c r="D62" s="1" t="s">
        <v>25</v>
      </c>
      <c r="E62" s="1">
        <v>2010</v>
      </c>
      <c r="F62" s="1">
        <v>1</v>
      </c>
      <c r="G62" s="1">
        <v>83270</v>
      </c>
    </row>
    <row r="63" spans="1:7" x14ac:dyDescent="0.2">
      <c r="A63" s="1" t="s">
        <v>27</v>
      </c>
      <c r="B63" s="1" t="s">
        <v>6</v>
      </c>
      <c r="C63" s="1" t="s">
        <v>25</v>
      </c>
      <c r="D63" s="1" t="s">
        <v>24</v>
      </c>
      <c r="E63" s="1">
        <v>2010</v>
      </c>
      <c r="F63" s="1">
        <v>1</v>
      </c>
      <c r="G63" s="1">
        <v>55000</v>
      </c>
    </row>
    <row r="64" spans="1:7" x14ac:dyDescent="0.2">
      <c r="A64" s="1" t="s">
        <v>26</v>
      </c>
      <c r="B64" s="1" t="s">
        <v>6</v>
      </c>
      <c r="C64" s="1" t="s">
        <v>25</v>
      </c>
      <c r="D64" s="1" t="s">
        <v>24</v>
      </c>
      <c r="E64" s="1">
        <v>2010</v>
      </c>
      <c r="F64" s="1">
        <v>1</v>
      </c>
      <c r="G64" s="1">
        <v>56495</v>
      </c>
    </row>
    <row r="65" spans="1:7" x14ac:dyDescent="0.2">
      <c r="A65" s="1" t="s">
        <v>75</v>
      </c>
      <c r="B65" s="1" t="s">
        <v>6</v>
      </c>
      <c r="C65" s="1" t="s">
        <v>25</v>
      </c>
      <c r="D65" s="1" t="s">
        <v>25</v>
      </c>
      <c r="E65" s="1">
        <v>2010</v>
      </c>
      <c r="F65" s="1">
        <v>1</v>
      </c>
      <c r="G65" s="1">
        <v>70600</v>
      </c>
    </row>
    <row r="66" spans="1:7" x14ac:dyDescent="0.2">
      <c r="A66" s="1" t="s">
        <v>11</v>
      </c>
      <c r="B66" s="1" t="s">
        <v>7</v>
      </c>
      <c r="C66" s="1" t="s">
        <v>24</v>
      </c>
      <c r="D66" s="1" t="s">
        <v>25</v>
      </c>
      <c r="E66" s="1">
        <v>2010</v>
      </c>
      <c r="F66" s="1">
        <v>1</v>
      </c>
      <c r="G66" s="1">
        <v>84050</v>
      </c>
    </row>
    <row r="67" spans="1:7" x14ac:dyDescent="0.2">
      <c r="A67" s="1" t="s">
        <v>71</v>
      </c>
      <c r="B67" s="1" t="s">
        <v>7</v>
      </c>
      <c r="C67" s="1" t="s">
        <v>24</v>
      </c>
      <c r="D67" s="1" t="s">
        <v>25</v>
      </c>
      <c r="E67" s="1">
        <v>2010</v>
      </c>
      <c r="F67" s="1">
        <v>1</v>
      </c>
      <c r="G67" s="1">
        <v>118800</v>
      </c>
    </row>
    <row r="68" spans="1:7" x14ac:dyDescent="0.2">
      <c r="A68" s="1" t="s">
        <v>33</v>
      </c>
      <c r="B68" s="1" t="s">
        <v>2</v>
      </c>
      <c r="C68" s="1" t="s">
        <v>25</v>
      </c>
      <c r="D68" s="1" t="s">
        <v>24</v>
      </c>
      <c r="E68" s="1">
        <v>2010</v>
      </c>
      <c r="F68" s="1">
        <v>1</v>
      </c>
      <c r="G68" s="1">
        <v>88600</v>
      </c>
    </row>
    <row r="69" spans="1:7" x14ac:dyDescent="0.2">
      <c r="A69" s="1" t="s">
        <v>50</v>
      </c>
      <c r="B69" s="1" t="s">
        <v>2</v>
      </c>
      <c r="C69" s="1" t="s">
        <v>25</v>
      </c>
      <c r="D69" s="1" t="s">
        <v>24</v>
      </c>
      <c r="E69" s="1">
        <v>2010</v>
      </c>
      <c r="F69" s="1">
        <v>1</v>
      </c>
      <c r="G69" s="1">
        <v>204380</v>
      </c>
    </row>
    <row r="70" spans="1:7" x14ac:dyDescent="0.2">
      <c r="A70" s="1" t="s">
        <v>34</v>
      </c>
      <c r="B70" s="1" t="s">
        <v>6</v>
      </c>
      <c r="C70" s="1" t="s">
        <v>25</v>
      </c>
      <c r="D70" s="1" t="s">
        <v>25</v>
      </c>
      <c r="E70" s="1">
        <v>2010</v>
      </c>
      <c r="F70" s="1">
        <v>1</v>
      </c>
      <c r="G70" s="1">
        <v>122800</v>
      </c>
    </row>
    <row r="71" spans="1:7" x14ac:dyDescent="0.2">
      <c r="A71" s="1" t="s">
        <v>56</v>
      </c>
      <c r="B71" s="1" t="s">
        <v>2</v>
      </c>
      <c r="C71" s="1" t="s">
        <v>25</v>
      </c>
      <c r="D71" s="1" t="s">
        <v>24</v>
      </c>
      <c r="E71" s="1">
        <v>2010</v>
      </c>
      <c r="F71" s="1">
        <v>1</v>
      </c>
      <c r="G71" s="1">
        <v>44320</v>
      </c>
    </row>
    <row r="72" spans="1:7" x14ac:dyDescent="0.2">
      <c r="A72" s="1" t="s">
        <v>18</v>
      </c>
      <c r="B72" s="1" t="s">
        <v>6</v>
      </c>
      <c r="C72" s="1" t="s">
        <v>25</v>
      </c>
      <c r="D72" s="1" t="s">
        <v>25</v>
      </c>
      <c r="E72" s="1">
        <v>2010</v>
      </c>
      <c r="F72" s="1">
        <v>1</v>
      </c>
      <c r="G72" s="1">
        <v>34100</v>
      </c>
    </row>
    <row r="73" spans="1:7" x14ac:dyDescent="0.2">
      <c r="A73" s="1" t="s">
        <v>19</v>
      </c>
      <c r="B73" s="1" t="s">
        <v>2</v>
      </c>
      <c r="C73" s="1" t="s">
        <v>25</v>
      </c>
      <c r="D73" s="1" t="s">
        <v>24</v>
      </c>
      <c r="E73" s="1">
        <v>2010</v>
      </c>
      <c r="F73" s="1">
        <v>1</v>
      </c>
      <c r="G73" s="1">
        <v>2072000</v>
      </c>
    </row>
  </sheetData>
  <sheetProtection password="857F" sheet="1" objects="1" scenarios="1"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zoomScaleNormal="100" workbookViewId="0">
      <selection activeCell="J76" sqref="J76"/>
    </sheetView>
  </sheetViews>
  <sheetFormatPr defaultRowHeight="12.75" x14ac:dyDescent="0.2"/>
  <cols>
    <col min="1" max="1" width="30.28515625" bestFit="1" customWidth="1"/>
    <col min="2" max="2" width="15.85546875" bestFit="1" customWidth="1"/>
    <col min="3" max="3" width="17.140625" bestFit="1" customWidth="1"/>
    <col min="4" max="4" width="14" bestFit="1" customWidth="1"/>
    <col min="5" max="5" width="17.28515625" bestFit="1" customWidth="1"/>
    <col min="6" max="6" width="20" bestFit="1" customWidth="1"/>
    <col min="7" max="7" width="19.42578125" style="6" bestFit="1" customWidth="1"/>
    <col min="8" max="8" width="19.42578125" style="6" customWidth="1"/>
    <col min="9" max="9" width="9.5703125" bestFit="1" customWidth="1"/>
    <col min="10" max="10" width="14.7109375" bestFit="1" customWidth="1"/>
  </cols>
  <sheetData>
    <row r="1" spans="1:10" ht="13.5" thickBot="1" x14ac:dyDescent="0.25">
      <c r="A1" s="8" t="s">
        <v>0</v>
      </c>
      <c r="B1" s="9" t="s">
        <v>80</v>
      </c>
      <c r="C1" s="9" t="s">
        <v>81</v>
      </c>
      <c r="D1" s="9" t="s">
        <v>1</v>
      </c>
      <c r="E1" s="9" t="s">
        <v>82</v>
      </c>
      <c r="F1" s="9" t="s">
        <v>83</v>
      </c>
      <c r="G1" s="10" t="s">
        <v>86</v>
      </c>
      <c r="H1" s="10" t="s">
        <v>89</v>
      </c>
      <c r="I1" s="9" t="s">
        <v>87</v>
      </c>
      <c r="J1" s="9" t="s">
        <v>88</v>
      </c>
    </row>
    <row r="2" spans="1:10" ht="13.5" thickTop="1" x14ac:dyDescent="0.2">
      <c r="A2" s="11" t="s">
        <v>17</v>
      </c>
      <c r="B2" s="12" t="s">
        <v>7</v>
      </c>
      <c r="C2" s="12" t="s">
        <v>25</v>
      </c>
      <c r="D2" s="12" t="s">
        <v>24</v>
      </c>
      <c r="E2" s="12">
        <v>2010</v>
      </c>
      <c r="F2" s="12">
        <v>1</v>
      </c>
      <c r="G2" s="13">
        <v>108300</v>
      </c>
      <c r="H2" s="13">
        <f>IF(OR(C2="no",G2&lt;25000),0,(G2*LOOKUP(B2,{"COM","GOV","NPROFIT"},{3,1.5,2}))/1000)</f>
        <v>0</v>
      </c>
      <c r="I2" s="12">
        <f>IF(Table2[[#This Row],[Taxable]]="yes",Table2[[#This Row],[Water Bill]]*3.5%,0)</f>
        <v>0</v>
      </c>
      <c r="J2" s="12">
        <f>Table2[[#This Row],[Water Bill]]+Table2[[#This Row],[Tax]]</f>
        <v>0</v>
      </c>
    </row>
    <row r="3" spans="1:10" x14ac:dyDescent="0.2">
      <c r="A3" s="14" t="s">
        <v>70</v>
      </c>
      <c r="B3" s="7" t="s">
        <v>7</v>
      </c>
      <c r="C3" s="7" t="s">
        <v>24</v>
      </c>
      <c r="D3" s="7" t="s">
        <v>25</v>
      </c>
      <c r="E3" s="7">
        <v>2010</v>
      </c>
      <c r="F3" s="7">
        <v>1</v>
      </c>
      <c r="G3" s="15">
        <v>55160</v>
      </c>
      <c r="H3" s="15">
        <f>IF(OR(C3="no",G3&lt;25000),0,(G3*LOOKUP(B3,{"COM","GOV","NPROFIT"},{3,1.5,2}))/1000)</f>
        <v>110.32</v>
      </c>
      <c r="I3" s="7">
        <f>IF(Table2[[#This Row],[Taxable]]="yes",Table2[[#This Row],[Water Bill]]*3.5%,0)</f>
        <v>0</v>
      </c>
      <c r="J3" s="7">
        <f>Table2[[#This Row],[Water Bill]]+Table2[[#This Row],[Tax]]</f>
        <v>110.32</v>
      </c>
    </row>
    <row r="4" spans="1:10" x14ac:dyDescent="0.2">
      <c r="A4" s="16" t="s">
        <v>20</v>
      </c>
      <c r="B4" s="17" t="s">
        <v>7</v>
      </c>
      <c r="C4" s="17" t="s">
        <v>24</v>
      </c>
      <c r="D4" s="17" t="s">
        <v>25</v>
      </c>
      <c r="E4" s="17">
        <v>2010</v>
      </c>
      <c r="F4" s="17">
        <v>1</v>
      </c>
      <c r="G4" s="18">
        <v>32430</v>
      </c>
      <c r="H4" s="18">
        <f>IF(OR(C4="no",G4&lt;25000),0,(G4*LOOKUP(B4,{"COM","GOV","NPROFIT"},{3,1.5,2}))/1000)</f>
        <v>64.86</v>
      </c>
      <c r="I4" s="17">
        <f>IF(Table2[[#This Row],[Taxable]]="yes",Table2[[#This Row],[Water Bill]]*3.5%,0)</f>
        <v>0</v>
      </c>
      <c r="J4" s="17">
        <f>Table2[[#This Row],[Water Bill]]+Table2[[#This Row],[Tax]]</f>
        <v>64.86</v>
      </c>
    </row>
    <row r="5" spans="1:10" x14ac:dyDescent="0.2">
      <c r="A5" s="14" t="s">
        <v>49</v>
      </c>
      <c r="B5" s="7" t="s">
        <v>6</v>
      </c>
      <c r="C5" s="7" t="s">
        <v>25</v>
      </c>
      <c r="D5" s="7" t="s">
        <v>25</v>
      </c>
      <c r="E5" s="7">
        <v>2010</v>
      </c>
      <c r="F5" s="7">
        <v>1</v>
      </c>
      <c r="G5" s="15">
        <v>95660</v>
      </c>
      <c r="H5" s="15">
        <f>IF(OR(C5="no",G5&lt;25000),0,(G5*LOOKUP(B5,{"COM","GOV","NPROFIT"},{3,1.5,2}))/1000)</f>
        <v>0</v>
      </c>
      <c r="I5" s="7">
        <f>IF(Table2[[#This Row],[Taxable]]="yes",Table2[[#This Row],[Water Bill]]*3.5%,0)</f>
        <v>0</v>
      </c>
      <c r="J5" s="7">
        <f>Table2[[#This Row],[Water Bill]]+Table2[[#This Row],[Tax]]</f>
        <v>0</v>
      </c>
    </row>
    <row r="6" spans="1:10" x14ac:dyDescent="0.2">
      <c r="A6" s="16" t="s">
        <v>16</v>
      </c>
      <c r="B6" s="17" t="s">
        <v>2</v>
      </c>
      <c r="C6" s="17" t="s">
        <v>25</v>
      </c>
      <c r="D6" s="17" t="s">
        <v>24</v>
      </c>
      <c r="E6" s="17">
        <v>2010</v>
      </c>
      <c r="F6" s="17">
        <v>1</v>
      </c>
      <c r="G6" s="18">
        <v>281200</v>
      </c>
      <c r="H6" s="18">
        <f>IF(OR(C6="no",G6&lt;25000),0,(G6*LOOKUP(B6,{"COM","GOV","NPROFIT"},{3,1.5,2}))/1000)</f>
        <v>0</v>
      </c>
      <c r="I6" s="17">
        <f>IF(Table2[[#This Row],[Taxable]]="yes",Table2[[#This Row],[Water Bill]]*3.5%,0)</f>
        <v>0</v>
      </c>
      <c r="J6" s="17">
        <f>Table2[[#This Row],[Water Bill]]+Table2[[#This Row],[Tax]]</f>
        <v>0</v>
      </c>
    </row>
    <row r="7" spans="1:10" x14ac:dyDescent="0.2">
      <c r="A7" s="14" t="s">
        <v>10</v>
      </c>
      <c r="B7" s="7" t="s">
        <v>2</v>
      </c>
      <c r="C7" s="7" t="s">
        <v>25</v>
      </c>
      <c r="D7" s="7" t="s">
        <v>24</v>
      </c>
      <c r="E7" s="7">
        <v>2010</v>
      </c>
      <c r="F7" s="7">
        <v>1</v>
      </c>
      <c r="G7" s="15">
        <v>257000</v>
      </c>
      <c r="H7" s="15">
        <f>IF(OR(C7="no",G7&lt;25000),0,(G7*LOOKUP(B7,{"COM","GOV","NPROFIT"},{3,1.5,2}))/1000)</f>
        <v>0</v>
      </c>
      <c r="I7" s="7">
        <f>IF(Table2[[#This Row],[Taxable]]="yes",Table2[[#This Row],[Water Bill]]*3.5%,0)</f>
        <v>0</v>
      </c>
      <c r="J7" s="7">
        <f>Table2[[#This Row],[Water Bill]]+Table2[[#This Row],[Tax]]</f>
        <v>0</v>
      </c>
    </row>
    <row r="8" spans="1:10" x14ac:dyDescent="0.2">
      <c r="A8" s="16" t="s">
        <v>41</v>
      </c>
      <c r="B8" s="17" t="s">
        <v>6</v>
      </c>
      <c r="C8" s="17" t="s">
        <v>25</v>
      </c>
      <c r="D8" s="17" t="s">
        <v>25</v>
      </c>
      <c r="E8" s="17">
        <v>2010</v>
      </c>
      <c r="F8" s="17">
        <v>1</v>
      </c>
      <c r="G8" s="18">
        <v>23300</v>
      </c>
      <c r="H8" s="18">
        <f>IF(OR(C8="no",G8&lt;25000),0,(G8*LOOKUP(B8,{"COM","GOV","NPROFIT"},{3,1.5,2}))/1000)</f>
        <v>0</v>
      </c>
      <c r="I8" s="17">
        <f>IF(Table2[[#This Row],[Taxable]]="yes",Table2[[#This Row],[Water Bill]]*3.5%,0)</f>
        <v>0</v>
      </c>
      <c r="J8" s="17">
        <f>Table2[[#This Row],[Water Bill]]+Table2[[#This Row],[Tax]]</f>
        <v>0</v>
      </c>
    </row>
    <row r="9" spans="1:10" x14ac:dyDescent="0.2">
      <c r="A9" s="14" t="s">
        <v>5</v>
      </c>
      <c r="B9" s="7" t="s">
        <v>2</v>
      </c>
      <c r="C9" s="7" t="s">
        <v>25</v>
      </c>
      <c r="D9" s="7" t="s">
        <v>24</v>
      </c>
      <c r="E9" s="7">
        <v>2010</v>
      </c>
      <c r="F9" s="7">
        <v>1</v>
      </c>
      <c r="G9" s="15">
        <v>81110</v>
      </c>
      <c r="H9" s="15">
        <f>IF(OR(C9="no",G9&lt;25000),0,(G9*LOOKUP(B9,{"COM","GOV","NPROFIT"},{3,1.5,2}))/1000)</f>
        <v>0</v>
      </c>
      <c r="I9" s="7">
        <f>IF(Table2[[#This Row],[Taxable]]="yes",Table2[[#This Row],[Water Bill]]*3.5%,0)</f>
        <v>0</v>
      </c>
      <c r="J9" s="7">
        <f>Table2[[#This Row],[Water Bill]]+Table2[[#This Row],[Tax]]</f>
        <v>0</v>
      </c>
    </row>
    <row r="10" spans="1:10" x14ac:dyDescent="0.2">
      <c r="A10" s="16" t="s">
        <v>61</v>
      </c>
      <c r="B10" s="17" t="s">
        <v>6</v>
      </c>
      <c r="C10" s="17" t="s">
        <v>25</v>
      </c>
      <c r="D10" s="17" t="s">
        <v>25</v>
      </c>
      <c r="E10" s="17">
        <v>2010</v>
      </c>
      <c r="F10" s="17">
        <v>1</v>
      </c>
      <c r="G10" s="18">
        <v>2783000</v>
      </c>
      <c r="H10" s="18">
        <f>IF(OR(C10="no",G10&lt;25000),0,(G10*LOOKUP(B10,{"COM","GOV","NPROFIT"},{3,1.5,2}))/1000)</f>
        <v>0</v>
      </c>
      <c r="I10" s="17">
        <f>IF(Table2[[#This Row],[Taxable]]="yes",Table2[[#This Row],[Water Bill]]*3.5%,0)</f>
        <v>0</v>
      </c>
      <c r="J10" s="17">
        <f>Table2[[#This Row],[Water Bill]]+Table2[[#This Row],[Tax]]</f>
        <v>0</v>
      </c>
    </row>
    <row r="11" spans="1:10" x14ac:dyDescent="0.2">
      <c r="A11" s="14" t="s">
        <v>21</v>
      </c>
      <c r="B11" s="7" t="s">
        <v>2</v>
      </c>
      <c r="C11" s="7" t="s">
        <v>25</v>
      </c>
      <c r="D11" s="7" t="s">
        <v>24</v>
      </c>
      <c r="E11" s="7">
        <v>2010</v>
      </c>
      <c r="F11" s="7">
        <v>1</v>
      </c>
      <c r="G11" s="15">
        <v>1131600</v>
      </c>
      <c r="H11" s="15">
        <f>IF(OR(C11="no",G11&lt;25000),0,(G11*LOOKUP(B11,{"COM","GOV","NPROFIT"},{3,1.5,2}))/1000)</f>
        <v>0</v>
      </c>
      <c r="I11" s="7">
        <f>IF(Table2[[#This Row],[Taxable]]="yes",Table2[[#This Row],[Water Bill]]*3.5%,0)</f>
        <v>0</v>
      </c>
      <c r="J11" s="7">
        <f>Table2[[#This Row],[Water Bill]]+Table2[[#This Row],[Tax]]</f>
        <v>0</v>
      </c>
    </row>
    <row r="12" spans="1:10" x14ac:dyDescent="0.2">
      <c r="A12" s="16" t="s">
        <v>60</v>
      </c>
      <c r="B12" s="17" t="s">
        <v>2</v>
      </c>
      <c r="C12" s="17" t="s">
        <v>25</v>
      </c>
      <c r="D12" s="17" t="s">
        <v>24</v>
      </c>
      <c r="E12" s="17">
        <v>2010</v>
      </c>
      <c r="F12" s="17">
        <v>1</v>
      </c>
      <c r="G12" s="18">
        <v>360800</v>
      </c>
      <c r="H12" s="18">
        <f>IF(OR(C12="no",G12&lt;25000),0,(G12*LOOKUP(B12,{"COM","GOV","NPROFIT"},{3,1.5,2}))/1000)</f>
        <v>0</v>
      </c>
      <c r="I12" s="17">
        <f>IF(Table2[[#This Row],[Taxable]]="yes",Table2[[#This Row],[Water Bill]]*3.5%,0)</f>
        <v>0</v>
      </c>
      <c r="J12" s="17">
        <f>Table2[[#This Row],[Water Bill]]+Table2[[#This Row],[Tax]]</f>
        <v>0</v>
      </c>
    </row>
    <row r="13" spans="1:10" x14ac:dyDescent="0.2">
      <c r="A13" s="14" t="s">
        <v>37</v>
      </c>
      <c r="B13" s="7" t="s">
        <v>2</v>
      </c>
      <c r="C13" s="7" t="s">
        <v>25</v>
      </c>
      <c r="D13" s="7" t="s">
        <v>24</v>
      </c>
      <c r="E13" s="7">
        <v>2010</v>
      </c>
      <c r="F13" s="7">
        <v>1</v>
      </c>
      <c r="G13" s="15">
        <v>392600</v>
      </c>
      <c r="H13" s="15">
        <f>IF(OR(C13="no",G13&lt;25000),0,(G13*LOOKUP(B13,{"COM","GOV","NPROFIT"},{3,1.5,2}))/1000)</f>
        <v>0</v>
      </c>
      <c r="I13" s="7">
        <f>IF(Table2[[#This Row],[Taxable]]="yes",Table2[[#This Row],[Water Bill]]*3.5%,0)</f>
        <v>0</v>
      </c>
      <c r="J13" s="7">
        <f>Table2[[#This Row],[Water Bill]]+Table2[[#This Row],[Tax]]</f>
        <v>0</v>
      </c>
    </row>
    <row r="14" spans="1:10" x14ac:dyDescent="0.2">
      <c r="A14" s="16" t="s">
        <v>39</v>
      </c>
      <c r="B14" s="17" t="s">
        <v>6</v>
      </c>
      <c r="C14" s="17" t="s">
        <v>25</v>
      </c>
      <c r="D14" s="17" t="s">
        <v>25</v>
      </c>
      <c r="E14" s="17">
        <v>2010</v>
      </c>
      <c r="F14" s="17">
        <v>1</v>
      </c>
      <c r="G14" s="18">
        <v>895300</v>
      </c>
      <c r="H14" s="18">
        <f>IF(OR(C14="no",G14&lt;25000),0,(G14*LOOKUP(B14,{"COM","GOV","NPROFIT"},{3,1.5,2}))/1000)</f>
        <v>0</v>
      </c>
      <c r="I14" s="17">
        <f>IF(Table2[[#This Row],[Taxable]]="yes",Table2[[#This Row],[Water Bill]]*3.5%,0)</f>
        <v>0</v>
      </c>
      <c r="J14" s="17">
        <f>Table2[[#This Row],[Water Bill]]+Table2[[#This Row],[Tax]]</f>
        <v>0</v>
      </c>
    </row>
    <row r="15" spans="1:10" x14ac:dyDescent="0.2">
      <c r="A15" s="14" t="s">
        <v>55</v>
      </c>
      <c r="B15" s="7" t="s">
        <v>2</v>
      </c>
      <c r="C15" s="7" t="s">
        <v>25</v>
      </c>
      <c r="D15" s="7" t="s">
        <v>24</v>
      </c>
      <c r="E15" s="7">
        <v>2010</v>
      </c>
      <c r="F15" s="7">
        <v>1</v>
      </c>
      <c r="G15" s="15">
        <v>59240</v>
      </c>
      <c r="H15" s="15">
        <f>IF(OR(C15="no",G15&lt;25000),0,(G15*LOOKUP(B15,{"COM","GOV","NPROFIT"},{3,1.5,2}))/1000)</f>
        <v>0</v>
      </c>
      <c r="I15" s="7">
        <f>IF(Table2[[#This Row],[Taxable]]="yes",Table2[[#This Row],[Water Bill]]*3.5%,0)</f>
        <v>0</v>
      </c>
      <c r="J15" s="7">
        <f>Table2[[#This Row],[Water Bill]]+Table2[[#This Row],[Tax]]</f>
        <v>0</v>
      </c>
    </row>
    <row r="16" spans="1:10" x14ac:dyDescent="0.2">
      <c r="A16" s="16" t="s">
        <v>9</v>
      </c>
      <c r="B16" s="17" t="s">
        <v>7</v>
      </c>
      <c r="C16" s="17" t="s">
        <v>24</v>
      </c>
      <c r="D16" s="17" t="s">
        <v>25</v>
      </c>
      <c r="E16" s="17">
        <v>2010</v>
      </c>
      <c r="F16" s="17">
        <v>1</v>
      </c>
      <c r="G16" s="18">
        <v>41690</v>
      </c>
      <c r="H16" s="18">
        <f>IF(OR(C16="no",G16&lt;25000),0,(G16*LOOKUP(B16,{"COM","GOV","NPROFIT"},{3,1.5,2}))/1000)</f>
        <v>83.38</v>
      </c>
      <c r="I16" s="17">
        <f>IF(Table2[[#This Row],[Taxable]]="yes",Table2[[#This Row],[Water Bill]]*3.5%,0)</f>
        <v>0</v>
      </c>
      <c r="J16" s="17">
        <f>Table2[[#This Row],[Water Bill]]+Table2[[#This Row],[Tax]]</f>
        <v>83.38</v>
      </c>
    </row>
    <row r="17" spans="1:10" x14ac:dyDescent="0.2">
      <c r="A17" s="14" t="s">
        <v>74</v>
      </c>
      <c r="B17" s="7" t="s">
        <v>2</v>
      </c>
      <c r="C17" s="7" t="s">
        <v>25</v>
      </c>
      <c r="D17" s="7" t="s">
        <v>24</v>
      </c>
      <c r="E17" s="7">
        <v>2010</v>
      </c>
      <c r="F17" s="7">
        <v>1</v>
      </c>
      <c r="G17" s="15">
        <v>60870</v>
      </c>
      <c r="H17" s="15">
        <f>IF(OR(C17="no",G17&lt;25000),0,(G17*LOOKUP(B17,{"COM","GOV","NPROFIT"},{3,1.5,2}))/1000)</f>
        <v>0</v>
      </c>
      <c r="I17" s="7">
        <f>IF(Table2[[#This Row],[Taxable]]="yes",Table2[[#This Row],[Water Bill]]*3.5%,0)</f>
        <v>0</v>
      </c>
      <c r="J17" s="7">
        <f>Table2[[#This Row],[Water Bill]]+Table2[[#This Row],[Tax]]</f>
        <v>0</v>
      </c>
    </row>
    <row r="18" spans="1:10" x14ac:dyDescent="0.2">
      <c r="A18" s="16" t="s">
        <v>44</v>
      </c>
      <c r="B18" s="17" t="s">
        <v>2</v>
      </c>
      <c r="C18" s="17" t="s">
        <v>25</v>
      </c>
      <c r="D18" s="17" t="s">
        <v>24</v>
      </c>
      <c r="E18" s="17">
        <v>2010</v>
      </c>
      <c r="F18" s="17">
        <v>1</v>
      </c>
      <c r="G18" s="18">
        <v>34690</v>
      </c>
      <c r="H18" s="18">
        <f>IF(OR(C18="no",G18&lt;25000),0,(G18*LOOKUP(B18,{"COM","GOV","NPROFIT"},{3,1.5,2}))/1000)</f>
        <v>0</v>
      </c>
      <c r="I18" s="17">
        <f>IF(Table2[[#This Row],[Taxable]]="yes",Table2[[#This Row],[Water Bill]]*3.5%,0)</f>
        <v>0</v>
      </c>
      <c r="J18" s="17">
        <f>Table2[[#This Row],[Water Bill]]+Table2[[#This Row],[Tax]]</f>
        <v>0</v>
      </c>
    </row>
    <row r="19" spans="1:10" x14ac:dyDescent="0.2">
      <c r="A19" s="14" t="s">
        <v>47</v>
      </c>
      <c r="B19" s="7" t="s">
        <v>6</v>
      </c>
      <c r="C19" s="7" t="s">
        <v>25</v>
      </c>
      <c r="D19" s="7" t="s">
        <v>24</v>
      </c>
      <c r="E19" s="7">
        <v>2010</v>
      </c>
      <c r="F19" s="7">
        <v>1</v>
      </c>
      <c r="G19" s="15">
        <v>51790</v>
      </c>
      <c r="H19" s="15">
        <f>IF(OR(C19="no",G19&lt;25000),0,(G19*LOOKUP(B19,{"COM","GOV","NPROFIT"},{3,1.5,2}))/1000)</f>
        <v>0</v>
      </c>
      <c r="I19" s="7">
        <f>IF(Table2[[#This Row],[Taxable]]="yes",Table2[[#This Row],[Water Bill]]*3.5%,0)</f>
        <v>0</v>
      </c>
      <c r="J19" s="7">
        <f>Table2[[#This Row],[Water Bill]]+Table2[[#This Row],[Tax]]</f>
        <v>0</v>
      </c>
    </row>
    <row r="20" spans="1:10" x14ac:dyDescent="0.2">
      <c r="A20" s="16" t="s">
        <v>78</v>
      </c>
      <c r="B20" s="17" t="s">
        <v>6</v>
      </c>
      <c r="C20" s="17" t="s">
        <v>25</v>
      </c>
      <c r="D20" s="17" t="s">
        <v>25</v>
      </c>
      <c r="E20" s="17">
        <v>2010</v>
      </c>
      <c r="F20" s="17">
        <v>1</v>
      </c>
      <c r="G20" s="18">
        <v>3031700</v>
      </c>
      <c r="H20" s="18">
        <f>IF(OR(C20="no",G20&lt;25000),0,(G20*LOOKUP(B20,{"COM","GOV","NPROFIT"},{3,1.5,2}))/1000)</f>
        <v>0</v>
      </c>
      <c r="I20" s="17">
        <f>IF(Table2[[#This Row],[Taxable]]="yes",Table2[[#This Row],[Water Bill]]*3.5%,0)</f>
        <v>0</v>
      </c>
      <c r="J20" s="17">
        <f>Table2[[#This Row],[Water Bill]]+Table2[[#This Row],[Tax]]</f>
        <v>0</v>
      </c>
    </row>
    <row r="21" spans="1:10" x14ac:dyDescent="0.2">
      <c r="A21" s="14" t="s">
        <v>53</v>
      </c>
      <c r="B21" s="7" t="s">
        <v>6</v>
      </c>
      <c r="C21" s="7" t="s">
        <v>25</v>
      </c>
      <c r="D21" s="7" t="s">
        <v>25</v>
      </c>
      <c r="E21" s="7">
        <v>2010</v>
      </c>
      <c r="F21" s="7">
        <v>1</v>
      </c>
      <c r="G21" s="15">
        <v>990000</v>
      </c>
      <c r="H21" s="15">
        <f>IF(OR(C21="no",G21&lt;25000),0,(G21*LOOKUP(B21,{"COM","GOV","NPROFIT"},{3,1.5,2}))/1000)</f>
        <v>0</v>
      </c>
      <c r="I21" s="7">
        <f>IF(Table2[[#This Row],[Taxable]]="yes",Table2[[#This Row],[Water Bill]]*3.5%,0)</f>
        <v>0</v>
      </c>
      <c r="J21" s="7">
        <f>Table2[[#This Row],[Water Bill]]+Table2[[#This Row],[Tax]]</f>
        <v>0</v>
      </c>
    </row>
    <row r="22" spans="1:10" x14ac:dyDescent="0.2">
      <c r="A22" s="16" t="s">
        <v>32</v>
      </c>
      <c r="B22" s="17" t="s">
        <v>2</v>
      </c>
      <c r="C22" s="17" t="s">
        <v>25</v>
      </c>
      <c r="D22" s="17" t="s">
        <v>24</v>
      </c>
      <c r="E22" s="17">
        <v>2010</v>
      </c>
      <c r="F22" s="17">
        <v>1</v>
      </c>
      <c r="G22" s="18">
        <v>82000</v>
      </c>
      <c r="H22" s="18">
        <f>IF(OR(C22="no",G22&lt;25000),0,(G22*LOOKUP(B22,{"COM","GOV","NPROFIT"},{3,1.5,2}))/1000)</f>
        <v>0</v>
      </c>
      <c r="I22" s="17">
        <f>IF(Table2[[#This Row],[Taxable]]="yes",Table2[[#This Row],[Water Bill]]*3.5%,0)</f>
        <v>0</v>
      </c>
      <c r="J22" s="17">
        <f>Table2[[#This Row],[Water Bill]]+Table2[[#This Row],[Tax]]</f>
        <v>0</v>
      </c>
    </row>
    <row r="23" spans="1:10" x14ac:dyDescent="0.2">
      <c r="A23" s="14" t="s">
        <v>69</v>
      </c>
      <c r="B23" s="7" t="s">
        <v>7</v>
      </c>
      <c r="C23" s="7" t="s">
        <v>24</v>
      </c>
      <c r="D23" s="7" t="s">
        <v>25</v>
      </c>
      <c r="E23" s="7">
        <v>2010</v>
      </c>
      <c r="F23" s="7">
        <v>1</v>
      </c>
      <c r="G23" s="15">
        <v>88840</v>
      </c>
      <c r="H23" s="15">
        <f>IF(OR(C23="no",G23&lt;25000),0,(G23*LOOKUP(B23,{"COM","GOV","NPROFIT"},{3,1.5,2}))/1000)</f>
        <v>177.68</v>
      </c>
      <c r="I23" s="7">
        <f>IF(Table2[[#This Row],[Taxable]]="yes",Table2[[#This Row],[Water Bill]]*3.5%,0)</f>
        <v>0</v>
      </c>
      <c r="J23" s="7">
        <f>Table2[[#This Row],[Water Bill]]+Table2[[#This Row],[Tax]]</f>
        <v>177.68</v>
      </c>
    </row>
    <row r="24" spans="1:10" x14ac:dyDescent="0.2">
      <c r="A24" s="16" t="s">
        <v>13</v>
      </c>
      <c r="B24" s="17" t="s">
        <v>2</v>
      </c>
      <c r="C24" s="17" t="s">
        <v>25</v>
      </c>
      <c r="D24" s="17" t="s">
        <v>24</v>
      </c>
      <c r="E24" s="17">
        <v>2010</v>
      </c>
      <c r="F24" s="17">
        <v>1</v>
      </c>
      <c r="G24" s="18">
        <v>319090</v>
      </c>
      <c r="H24" s="18">
        <f>IF(OR(C24="no",G24&lt;25000),0,(G24*LOOKUP(B24,{"COM","GOV","NPROFIT"},{3,1.5,2}))/1000)</f>
        <v>0</v>
      </c>
      <c r="I24" s="17">
        <f>IF(Table2[[#This Row],[Taxable]]="yes",Table2[[#This Row],[Water Bill]]*3.5%,0)</f>
        <v>0</v>
      </c>
      <c r="J24" s="17">
        <f>Table2[[#This Row],[Water Bill]]+Table2[[#This Row],[Tax]]</f>
        <v>0</v>
      </c>
    </row>
    <row r="25" spans="1:10" x14ac:dyDescent="0.2">
      <c r="A25" s="14" t="s">
        <v>59</v>
      </c>
      <c r="B25" s="7" t="s">
        <v>2</v>
      </c>
      <c r="C25" s="7" t="s">
        <v>25</v>
      </c>
      <c r="D25" s="7" t="s">
        <v>24</v>
      </c>
      <c r="E25" s="7">
        <v>2010</v>
      </c>
      <c r="F25" s="7">
        <v>1</v>
      </c>
      <c r="G25" s="15">
        <v>332000</v>
      </c>
      <c r="H25" s="15">
        <f>IF(OR(C25="no",G25&lt;25000),0,(G25*LOOKUP(B25,{"COM","GOV","NPROFIT"},{3,1.5,2}))/1000)</f>
        <v>0</v>
      </c>
      <c r="I25" s="7">
        <f>IF(Table2[[#This Row],[Taxable]]="yes",Table2[[#This Row],[Water Bill]]*3.5%,0)</f>
        <v>0</v>
      </c>
      <c r="J25" s="7">
        <f>Table2[[#This Row],[Water Bill]]+Table2[[#This Row],[Tax]]</f>
        <v>0</v>
      </c>
    </row>
    <row r="26" spans="1:10" x14ac:dyDescent="0.2">
      <c r="A26" s="16" t="s">
        <v>4</v>
      </c>
      <c r="B26" s="17" t="s">
        <v>2</v>
      </c>
      <c r="C26" s="17" t="s">
        <v>25</v>
      </c>
      <c r="D26" s="17" t="s">
        <v>24</v>
      </c>
      <c r="E26" s="17">
        <v>2010</v>
      </c>
      <c r="F26" s="17">
        <v>1</v>
      </c>
      <c r="G26" s="18">
        <v>148590</v>
      </c>
      <c r="H26" s="18">
        <f>IF(OR(C26="no",G26&lt;25000),0,(G26*LOOKUP(B26,{"COM","GOV","NPROFIT"},{3,1.5,2}))/1000)</f>
        <v>0</v>
      </c>
      <c r="I26" s="17">
        <f>IF(Table2[[#This Row],[Taxable]]="yes",Table2[[#This Row],[Water Bill]]*3.5%,0)</f>
        <v>0</v>
      </c>
      <c r="J26" s="17">
        <f>Table2[[#This Row],[Water Bill]]+Table2[[#This Row],[Tax]]</f>
        <v>0</v>
      </c>
    </row>
    <row r="27" spans="1:10" x14ac:dyDescent="0.2">
      <c r="A27" s="14" t="s">
        <v>52</v>
      </c>
      <c r="B27" s="7" t="s">
        <v>2</v>
      </c>
      <c r="C27" s="7" t="s">
        <v>25</v>
      </c>
      <c r="D27" s="7" t="s">
        <v>24</v>
      </c>
      <c r="E27" s="7">
        <v>2010</v>
      </c>
      <c r="F27" s="7">
        <v>1</v>
      </c>
      <c r="G27" s="15">
        <v>442400</v>
      </c>
      <c r="H27" s="15">
        <f>IF(OR(C27="no",G27&lt;25000),0,(G27*LOOKUP(B27,{"COM","GOV","NPROFIT"},{3,1.5,2}))/1000)</f>
        <v>0</v>
      </c>
      <c r="I27" s="7">
        <f>IF(Table2[[#This Row],[Taxable]]="yes",Table2[[#This Row],[Water Bill]]*3.5%,0)</f>
        <v>0</v>
      </c>
      <c r="J27" s="7">
        <f>Table2[[#This Row],[Water Bill]]+Table2[[#This Row],[Tax]]</f>
        <v>0</v>
      </c>
    </row>
    <row r="28" spans="1:10" x14ac:dyDescent="0.2">
      <c r="A28" s="16" t="s">
        <v>38</v>
      </c>
      <c r="B28" s="17" t="s">
        <v>6</v>
      </c>
      <c r="C28" s="17" t="s">
        <v>25</v>
      </c>
      <c r="D28" s="17" t="s">
        <v>25</v>
      </c>
      <c r="E28" s="17">
        <v>2010</v>
      </c>
      <c r="F28" s="17">
        <v>1</v>
      </c>
      <c r="G28" s="18">
        <v>2020300</v>
      </c>
      <c r="H28" s="18">
        <f>IF(OR(C28="no",G28&lt;25000),0,(G28*LOOKUP(B28,{"COM","GOV","NPROFIT"},{3,1.5,2}))/1000)</f>
        <v>0</v>
      </c>
      <c r="I28" s="17">
        <f>IF(Table2[[#This Row],[Taxable]]="yes",Table2[[#This Row],[Water Bill]]*3.5%,0)</f>
        <v>0</v>
      </c>
      <c r="J28" s="17">
        <f>Table2[[#This Row],[Water Bill]]+Table2[[#This Row],[Tax]]</f>
        <v>0</v>
      </c>
    </row>
    <row r="29" spans="1:10" x14ac:dyDescent="0.2">
      <c r="A29" s="14" t="s">
        <v>76</v>
      </c>
      <c r="B29" s="7" t="s">
        <v>2</v>
      </c>
      <c r="C29" s="7" t="s">
        <v>25</v>
      </c>
      <c r="D29" s="7" t="s">
        <v>24</v>
      </c>
      <c r="E29" s="7">
        <v>2010</v>
      </c>
      <c r="F29" s="7">
        <v>1</v>
      </c>
      <c r="G29" s="15">
        <v>76700</v>
      </c>
      <c r="H29" s="15">
        <f>IF(OR(C29="no",G29&lt;25000),0,(G29*LOOKUP(B29,{"COM","GOV","NPROFIT"},{3,1.5,2}))/1000)</f>
        <v>0</v>
      </c>
      <c r="I29" s="7">
        <f>IF(Table2[[#This Row],[Taxable]]="yes",Table2[[#This Row],[Water Bill]]*3.5%,0)</f>
        <v>0</v>
      </c>
      <c r="J29" s="7">
        <f>Table2[[#This Row],[Water Bill]]+Table2[[#This Row],[Tax]]</f>
        <v>0</v>
      </c>
    </row>
    <row r="30" spans="1:10" x14ac:dyDescent="0.2">
      <c r="A30" s="16" t="s">
        <v>35</v>
      </c>
      <c r="B30" s="17" t="s">
        <v>2</v>
      </c>
      <c r="C30" s="17" t="s">
        <v>25</v>
      </c>
      <c r="D30" s="17" t="s">
        <v>24</v>
      </c>
      <c r="E30" s="17">
        <v>2010</v>
      </c>
      <c r="F30" s="17">
        <v>1</v>
      </c>
      <c r="G30" s="18">
        <v>178300</v>
      </c>
      <c r="H30" s="18">
        <f>IF(OR(C30="no",G30&lt;25000),0,(G30*LOOKUP(B30,{"COM","GOV","NPROFIT"},{3,1.5,2}))/1000)</f>
        <v>0</v>
      </c>
      <c r="I30" s="17">
        <f>IF(Table2[[#This Row],[Taxable]]="yes",Table2[[#This Row],[Water Bill]]*3.5%,0)</f>
        <v>0</v>
      </c>
      <c r="J30" s="17">
        <f>Table2[[#This Row],[Water Bill]]+Table2[[#This Row],[Tax]]</f>
        <v>0</v>
      </c>
    </row>
    <row r="31" spans="1:10" x14ac:dyDescent="0.2">
      <c r="A31" s="14" t="s">
        <v>3</v>
      </c>
      <c r="B31" s="7" t="s">
        <v>2</v>
      </c>
      <c r="C31" s="7" t="s">
        <v>25</v>
      </c>
      <c r="D31" s="7" t="s">
        <v>24</v>
      </c>
      <c r="E31" s="7">
        <v>2010</v>
      </c>
      <c r="F31" s="7">
        <v>1</v>
      </c>
      <c r="G31" s="15">
        <v>217700</v>
      </c>
      <c r="H31" s="15">
        <f>IF(OR(C31="no",G31&lt;25000),0,(G31*LOOKUP(B31,{"COM","GOV","NPROFIT"},{3,1.5,2}))/1000)</f>
        <v>0</v>
      </c>
      <c r="I31" s="7">
        <f>IF(Table2[[#This Row],[Taxable]]="yes",Table2[[#This Row],[Water Bill]]*3.5%,0)</f>
        <v>0</v>
      </c>
      <c r="J31" s="7">
        <f>Table2[[#This Row],[Water Bill]]+Table2[[#This Row],[Tax]]</f>
        <v>0</v>
      </c>
    </row>
    <row r="32" spans="1:10" x14ac:dyDescent="0.2">
      <c r="A32" s="16" t="s">
        <v>22</v>
      </c>
      <c r="B32" s="17" t="s">
        <v>2</v>
      </c>
      <c r="C32" s="17" t="s">
        <v>25</v>
      </c>
      <c r="D32" s="17" t="s">
        <v>24</v>
      </c>
      <c r="E32" s="17">
        <v>2010</v>
      </c>
      <c r="F32" s="17">
        <v>1</v>
      </c>
      <c r="G32" s="18">
        <v>964500</v>
      </c>
      <c r="H32" s="18">
        <f>IF(OR(C32="no",G32&lt;25000),0,(G32*LOOKUP(B32,{"COM","GOV","NPROFIT"},{3,1.5,2}))/1000)</f>
        <v>0</v>
      </c>
      <c r="I32" s="17">
        <f>IF(Table2[[#This Row],[Taxable]]="yes",Table2[[#This Row],[Water Bill]]*3.5%,0)</f>
        <v>0</v>
      </c>
      <c r="J32" s="17">
        <f>Table2[[#This Row],[Water Bill]]+Table2[[#This Row],[Tax]]</f>
        <v>0</v>
      </c>
    </row>
    <row r="33" spans="1:10" x14ac:dyDescent="0.2">
      <c r="A33" s="14" t="s">
        <v>43</v>
      </c>
      <c r="B33" s="7" t="s">
        <v>2</v>
      </c>
      <c r="C33" s="7" t="s">
        <v>25</v>
      </c>
      <c r="D33" s="7" t="s">
        <v>24</v>
      </c>
      <c r="E33" s="7">
        <v>2010</v>
      </c>
      <c r="F33" s="7">
        <v>1</v>
      </c>
      <c r="G33" s="15">
        <v>28877</v>
      </c>
      <c r="H33" s="15">
        <f>IF(OR(C33="no",G33&lt;25000),0,(G33*LOOKUP(B33,{"COM","GOV","NPROFIT"},{3,1.5,2}))/1000)</f>
        <v>0</v>
      </c>
      <c r="I33" s="7">
        <f>IF(Table2[[#This Row],[Taxable]]="yes",Table2[[#This Row],[Water Bill]]*3.5%,0)</f>
        <v>0</v>
      </c>
      <c r="J33" s="7">
        <f>Table2[[#This Row],[Water Bill]]+Table2[[#This Row],[Tax]]</f>
        <v>0</v>
      </c>
    </row>
    <row r="34" spans="1:10" x14ac:dyDescent="0.2">
      <c r="A34" s="16" t="s">
        <v>40</v>
      </c>
      <c r="B34" s="17" t="s">
        <v>2</v>
      </c>
      <c r="C34" s="17" t="s">
        <v>25</v>
      </c>
      <c r="D34" s="17" t="s">
        <v>24</v>
      </c>
      <c r="E34" s="17">
        <v>2010</v>
      </c>
      <c r="F34" s="17">
        <v>1</v>
      </c>
      <c r="G34" s="18">
        <v>598600</v>
      </c>
      <c r="H34" s="18">
        <f>IF(OR(C34="no",G34&lt;25000),0,(G34*LOOKUP(B34,{"COM","GOV","NPROFIT"},{3,1.5,2}))/1000)</f>
        <v>0</v>
      </c>
      <c r="I34" s="17">
        <f>IF(Table2[[#This Row],[Taxable]]="yes",Table2[[#This Row],[Water Bill]]*3.5%,0)</f>
        <v>0</v>
      </c>
      <c r="J34" s="17">
        <f>Table2[[#This Row],[Water Bill]]+Table2[[#This Row],[Tax]]</f>
        <v>0</v>
      </c>
    </row>
    <row r="35" spans="1:10" x14ac:dyDescent="0.2">
      <c r="A35" s="14" t="s">
        <v>14</v>
      </c>
      <c r="B35" s="7" t="s">
        <v>2</v>
      </c>
      <c r="C35" s="7" t="s">
        <v>25</v>
      </c>
      <c r="D35" s="7" t="s">
        <v>24</v>
      </c>
      <c r="E35" s="7">
        <v>2010</v>
      </c>
      <c r="F35" s="7">
        <v>1</v>
      </c>
      <c r="G35" s="15">
        <v>56900</v>
      </c>
      <c r="H35" s="15">
        <f>IF(OR(C35="no",G35&lt;25000),0,(G35*LOOKUP(B35,{"COM","GOV","NPROFIT"},{3,1.5,2}))/1000)</f>
        <v>0</v>
      </c>
      <c r="I35" s="7">
        <f>IF(Table2[[#This Row],[Taxable]]="yes",Table2[[#This Row],[Water Bill]]*3.5%,0)</f>
        <v>0</v>
      </c>
      <c r="J35" s="7">
        <f>Table2[[#This Row],[Water Bill]]+Table2[[#This Row],[Tax]]</f>
        <v>0</v>
      </c>
    </row>
    <row r="36" spans="1:10" x14ac:dyDescent="0.2">
      <c r="A36" s="16" t="s">
        <v>36</v>
      </c>
      <c r="B36" s="17" t="s">
        <v>7</v>
      </c>
      <c r="C36" s="17" t="s">
        <v>24</v>
      </c>
      <c r="D36" s="17" t="s">
        <v>25</v>
      </c>
      <c r="E36" s="17">
        <v>2010</v>
      </c>
      <c r="F36" s="17">
        <v>1</v>
      </c>
      <c r="G36" s="18">
        <v>238200</v>
      </c>
      <c r="H36" s="18">
        <f>IF(OR(C36="no",G36&lt;25000),0,(G36*LOOKUP(B36,{"COM","GOV","NPROFIT"},{3,1.5,2}))/1000)</f>
        <v>476.4</v>
      </c>
      <c r="I36" s="17">
        <f>IF(Table2[[#This Row],[Taxable]]="yes",Table2[[#This Row],[Water Bill]]*3.5%,0)</f>
        <v>0</v>
      </c>
      <c r="J36" s="17">
        <f>Table2[[#This Row],[Water Bill]]+Table2[[#This Row],[Tax]]</f>
        <v>476.4</v>
      </c>
    </row>
    <row r="37" spans="1:10" x14ac:dyDescent="0.2">
      <c r="A37" s="14" t="s">
        <v>31</v>
      </c>
      <c r="B37" s="7" t="s">
        <v>2</v>
      </c>
      <c r="C37" s="7" t="s">
        <v>25</v>
      </c>
      <c r="D37" s="7" t="s">
        <v>24</v>
      </c>
      <c r="E37" s="7">
        <v>2010</v>
      </c>
      <c r="F37" s="7">
        <v>1</v>
      </c>
      <c r="G37" s="15">
        <v>80530</v>
      </c>
      <c r="H37" s="15">
        <f>IF(OR(C37="no",G37&lt;25000),0,(G37*LOOKUP(B37,{"COM","GOV","NPROFIT"},{3,1.5,2}))/1000)</f>
        <v>0</v>
      </c>
      <c r="I37" s="7">
        <f>IF(Table2[[#This Row],[Taxable]]="yes",Table2[[#This Row],[Water Bill]]*3.5%,0)</f>
        <v>0</v>
      </c>
      <c r="J37" s="7">
        <f>Table2[[#This Row],[Water Bill]]+Table2[[#This Row],[Tax]]</f>
        <v>0</v>
      </c>
    </row>
    <row r="38" spans="1:10" x14ac:dyDescent="0.2">
      <c r="A38" s="16" t="s">
        <v>45</v>
      </c>
      <c r="B38" s="17" t="s">
        <v>7</v>
      </c>
      <c r="C38" s="17" t="s">
        <v>24</v>
      </c>
      <c r="D38" s="17" t="s">
        <v>24</v>
      </c>
      <c r="E38" s="17">
        <v>2010</v>
      </c>
      <c r="F38" s="17">
        <v>1</v>
      </c>
      <c r="G38" s="18">
        <v>38040</v>
      </c>
      <c r="H38" s="18">
        <f>IF(OR(C38="no",G38&lt;25000),0,(G38*LOOKUP(B38,{"COM","GOV","NPROFIT"},{3,1.5,2}))/1000)</f>
        <v>76.08</v>
      </c>
      <c r="I38" s="17">
        <f>IF(Table2[[#This Row],[Taxable]]="yes",Table2[[#This Row],[Water Bill]]*3.5%,0)</f>
        <v>2.6628000000000003</v>
      </c>
      <c r="J38" s="17">
        <f>Table2[[#This Row],[Water Bill]]+Table2[[#This Row],[Tax]]</f>
        <v>78.742800000000003</v>
      </c>
    </row>
    <row r="39" spans="1:10" x14ac:dyDescent="0.2">
      <c r="A39" s="14" t="s">
        <v>66</v>
      </c>
      <c r="B39" s="7" t="s">
        <v>6</v>
      </c>
      <c r="C39" s="7" t="s">
        <v>25</v>
      </c>
      <c r="D39" s="7" t="s">
        <v>25</v>
      </c>
      <c r="E39" s="7">
        <v>2010</v>
      </c>
      <c r="F39" s="7">
        <v>1</v>
      </c>
      <c r="G39" s="15">
        <v>26250</v>
      </c>
      <c r="H39" s="15">
        <f>IF(OR(C39="no",G39&lt;25000),0,(G39*LOOKUP(B39,{"COM","GOV","NPROFIT"},{3,1.5,2}))/1000)</f>
        <v>0</v>
      </c>
      <c r="I39" s="7">
        <f>IF(Table2[[#This Row],[Taxable]]="yes",Table2[[#This Row],[Water Bill]]*3.5%,0)</f>
        <v>0</v>
      </c>
      <c r="J39" s="7">
        <f>Table2[[#This Row],[Water Bill]]+Table2[[#This Row],[Tax]]</f>
        <v>0</v>
      </c>
    </row>
    <row r="40" spans="1:10" x14ac:dyDescent="0.2">
      <c r="A40" s="16" t="s">
        <v>30</v>
      </c>
      <c r="B40" s="17" t="s">
        <v>7</v>
      </c>
      <c r="C40" s="17" t="s">
        <v>24</v>
      </c>
      <c r="D40" s="17" t="s">
        <v>25</v>
      </c>
      <c r="E40" s="17">
        <v>2010</v>
      </c>
      <c r="F40" s="17">
        <v>1</v>
      </c>
      <c r="G40" s="18">
        <v>75490</v>
      </c>
      <c r="H40" s="18">
        <f>IF(OR(C40="no",G40&lt;25000),0,(G40*LOOKUP(B40,{"COM","GOV","NPROFIT"},{3,1.5,2}))/1000)</f>
        <v>150.97999999999999</v>
      </c>
      <c r="I40" s="17">
        <f>IF(Table2[[#This Row],[Taxable]]="yes",Table2[[#This Row],[Water Bill]]*3.5%,0)</f>
        <v>0</v>
      </c>
      <c r="J40" s="17">
        <f>Table2[[#This Row],[Water Bill]]+Table2[[#This Row],[Tax]]</f>
        <v>150.97999999999999</v>
      </c>
    </row>
    <row r="41" spans="1:10" x14ac:dyDescent="0.2">
      <c r="A41" s="14" t="s">
        <v>42</v>
      </c>
      <c r="B41" s="7" t="s">
        <v>2</v>
      </c>
      <c r="C41" s="7" t="s">
        <v>25</v>
      </c>
      <c r="D41" s="7" t="s">
        <v>24</v>
      </c>
      <c r="E41" s="7">
        <v>2010</v>
      </c>
      <c r="F41" s="7">
        <v>1</v>
      </c>
      <c r="G41" s="15">
        <v>27800</v>
      </c>
      <c r="H41" s="15">
        <f>IF(OR(C41="no",G41&lt;25000),0,(G41*LOOKUP(B41,{"COM","GOV","NPROFIT"},{3,1.5,2}))/1000)</f>
        <v>0</v>
      </c>
      <c r="I41" s="7">
        <f>IF(Table2[[#This Row],[Taxable]]="yes",Table2[[#This Row],[Water Bill]]*3.5%,0)</f>
        <v>0</v>
      </c>
      <c r="J41" s="7">
        <f>Table2[[#This Row],[Water Bill]]+Table2[[#This Row],[Tax]]</f>
        <v>0</v>
      </c>
    </row>
    <row r="42" spans="1:10" x14ac:dyDescent="0.2">
      <c r="A42" s="16" t="s">
        <v>62</v>
      </c>
      <c r="B42" s="17" t="s">
        <v>2</v>
      </c>
      <c r="C42" s="17" t="s">
        <v>25</v>
      </c>
      <c r="D42" s="17" t="s">
        <v>24</v>
      </c>
      <c r="E42" s="17">
        <v>2010</v>
      </c>
      <c r="F42" s="17">
        <v>1</v>
      </c>
      <c r="G42" s="18">
        <v>1863100</v>
      </c>
      <c r="H42" s="18">
        <f>IF(OR(C42="no",G42&lt;25000),0,(G42*LOOKUP(B42,{"COM","GOV","NPROFIT"},{3,1.5,2}))/1000)</f>
        <v>0</v>
      </c>
      <c r="I42" s="17">
        <f>IF(Table2[[#This Row],[Taxable]]="yes",Table2[[#This Row],[Water Bill]]*3.5%,0)</f>
        <v>0</v>
      </c>
      <c r="J42" s="17">
        <f>Table2[[#This Row],[Water Bill]]+Table2[[#This Row],[Tax]]</f>
        <v>0</v>
      </c>
    </row>
    <row r="43" spans="1:10" x14ac:dyDescent="0.2">
      <c r="A43" s="14" t="s">
        <v>72</v>
      </c>
      <c r="B43" s="7" t="s">
        <v>2</v>
      </c>
      <c r="C43" s="7" t="s">
        <v>25</v>
      </c>
      <c r="D43" s="7" t="s">
        <v>24</v>
      </c>
      <c r="E43" s="7">
        <v>2010</v>
      </c>
      <c r="F43" s="7">
        <v>1</v>
      </c>
      <c r="G43" s="15">
        <v>49000</v>
      </c>
      <c r="H43" s="15">
        <f>IF(OR(C43="no",G43&lt;25000),0,(G43*LOOKUP(B43,{"COM","GOV","NPROFIT"},{3,1.5,2}))/1000)</f>
        <v>0</v>
      </c>
      <c r="I43" s="7">
        <f>IF(Table2[[#This Row],[Taxable]]="yes",Table2[[#This Row],[Water Bill]]*3.5%,0)</f>
        <v>0</v>
      </c>
      <c r="J43" s="7">
        <f>Table2[[#This Row],[Water Bill]]+Table2[[#This Row],[Tax]]</f>
        <v>0</v>
      </c>
    </row>
    <row r="44" spans="1:10" x14ac:dyDescent="0.2">
      <c r="A44" s="16" t="s">
        <v>54</v>
      </c>
      <c r="B44" s="17" t="s">
        <v>6</v>
      </c>
      <c r="C44" s="17" t="s">
        <v>25</v>
      </c>
      <c r="D44" s="17" t="s">
        <v>24</v>
      </c>
      <c r="E44" s="17">
        <v>2010</v>
      </c>
      <c r="F44" s="17">
        <v>1</v>
      </c>
      <c r="G44" s="18">
        <v>40530</v>
      </c>
      <c r="H44" s="18">
        <f>IF(OR(C44="no",G44&lt;25000),0,(G44*LOOKUP(B44,{"COM","GOV","NPROFIT"},{3,1.5,2}))/1000)</f>
        <v>0</v>
      </c>
      <c r="I44" s="17">
        <f>IF(Table2[[#This Row],[Taxable]]="yes",Table2[[#This Row],[Water Bill]]*3.5%,0)</f>
        <v>0</v>
      </c>
      <c r="J44" s="17">
        <f>Table2[[#This Row],[Water Bill]]+Table2[[#This Row],[Tax]]</f>
        <v>0</v>
      </c>
    </row>
    <row r="45" spans="1:10" x14ac:dyDescent="0.2">
      <c r="A45" s="14" t="s">
        <v>15</v>
      </c>
      <c r="B45" s="7" t="s">
        <v>2</v>
      </c>
      <c r="C45" s="7" t="s">
        <v>25</v>
      </c>
      <c r="D45" s="7" t="s">
        <v>24</v>
      </c>
      <c r="E45" s="7">
        <v>2010</v>
      </c>
      <c r="F45" s="7">
        <v>1</v>
      </c>
      <c r="G45" s="15">
        <v>524900</v>
      </c>
      <c r="H45" s="15">
        <f>IF(OR(C45="no",G45&lt;25000),0,(G45*LOOKUP(B45,{"COM","GOV","NPROFIT"},{3,1.5,2}))/1000)</f>
        <v>0</v>
      </c>
      <c r="I45" s="7">
        <f>IF(Table2[[#This Row],[Taxable]]="yes",Table2[[#This Row],[Water Bill]]*3.5%,0)</f>
        <v>0</v>
      </c>
      <c r="J45" s="7">
        <f>Table2[[#This Row],[Water Bill]]+Table2[[#This Row],[Tax]]</f>
        <v>0</v>
      </c>
    </row>
    <row r="46" spans="1:10" x14ac:dyDescent="0.2">
      <c r="A46" s="16" t="s">
        <v>79</v>
      </c>
      <c r="B46" s="17" t="s">
        <v>2</v>
      </c>
      <c r="C46" s="17" t="s">
        <v>25</v>
      </c>
      <c r="D46" s="17" t="s">
        <v>24</v>
      </c>
      <c r="E46" s="17">
        <v>2010</v>
      </c>
      <c r="F46" s="17">
        <v>1</v>
      </c>
      <c r="G46" s="18">
        <v>25200</v>
      </c>
      <c r="H46" s="18">
        <f>IF(OR(C46="no",G46&lt;25000),0,(G46*LOOKUP(B46,{"COM","GOV","NPROFIT"},{3,1.5,2}))/1000)</f>
        <v>0</v>
      </c>
      <c r="I46" s="17">
        <f>IF(Table2[[#This Row],[Taxable]]="yes",Table2[[#This Row],[Water Bill]]*3.5%,0)</f>
        <v>0</v>
      </c>
      <c r="J46" s="17">
        <f>Table2[[#This Row],[Water Bill]]+Table2[[#This Row],[Tax]]</f>
        <v>0</v>
      </c>
    </row>
    <row r="47" spans="1:10" x14ac:dyDescent="0.2">
      <c r="A47" s="14" t="s">
        <v>51</v>
      </c>
      <c r="B47" s="7" t="s">
        <v>2</v>
      </c>
      <c r="C47" s="7" t="s">
        <v>25</v>
      </c>
      <c r="D47" s="7" t="s">
        <v>24</v>
      </c>
      <c r="E47" s="7">
        <v>2010</v>
      </c>
      <c r="F47" s="7">
        <v>1</v>
      </c>
      <c r="G47" s="15">
        <v>380460</v>
      </c>
      <c r="H47" s="15">
        <f>IF(OR(C47="no",G47&lt;25000),0,(G47*LOOKUP(B47,{"COM","GOV","NPROFIT"},{3,1.5,2}))/1000)</f>
        <v>0</v>
      </c>
      <c r="I47" s="7">
        <f>IF(Table2[[#This Row],[Taxable]]="yes",Table2[[#This Row],[Water Bill]]*3.5%,0)</f>
        <v>0</v>
      </c>
      <c r="J47" s="7">
        <f>Table2[[#This Row],[Water Bill]]+Table2[[#This Row],[Tax]]</f>
        <v>0</v>
      </c>
    </row>
    <row r="48" spans="1:10" x14ac:dyDescent="0.2">
      <c r="A48" s="16" t="s">
        <v>58</v>
      </c>
      <c r="B48" s="17" t="s">
        <v>2</v>
      </c>
      <c r="C48" s="17" t="s">
        <v>25</v>
      </c>
      <c r="D48" s="17" t="s">
        <v>24</v>
      </c>
      <c r="E48" s="17">
        <v>2010</v>
      </c>
      <c r="F48" s="17">
        <v>1</v>
      </c>
      <c r="G48" s="18">
        <v>148174</v>
      </c>
      <c r="H48" s="18">
        <f>IF(OR(C48="no",G48&lt;25000),0,(G48*LOOKUP(B48,{"COM","GOV","NPROFIT"},{3,1.5,2}))/1000)</f>
        <v>0</v>
      </c>
      <c r="I48" s="17">
        <f>IF(Table2[[#This Row],[Taxable]]="yes",Table2[[#This Row],[Water Bill]]*3.5%,0)</f>
        <v>0</v>
      </c>
      <c r="J48" s="17">
        <f>Table2[[#This Row],[Water Bill]]+Table2[[#This Row],[Tax]]</f>
        <v>0</v>
      </c>
    </row>
    <row r="49" spans="1:10" x14ac:dyDescent="0.2">
      <c r="A49" s="14" t="s">
        <v>63</v>
      </c>
      <c r="B49" s="7" t="s">
        <v>6</v>
      </c>
      <c r="C49" s="7" t="s">
        <v>25</v>
      </c>
      <c r="D49" s="7" t="s">
        <v>24</v>
      </c>
      <c r="E49" s="7">
        <v>2010</v>
      </c>
      <c r="F49" s="7">
        <v>1</v>
      </c>
      <c r="G49" s="15">
        <v>737000</v>
      </c>
      <c r="H49" s="15">
        <f>IF(OR(C49="no",G49&lt;25000),0,(G49*LOOKUP(B49,{"COM","GOV","NPROFIT"},{3,1.5,2}))/1000)</f>
        <v>0</v>
      </c>
      <c r="I49" s="7">
        <f>IF(Table2[[#This Row],[Taxable]]="yes",Table2[[#This Row],[Water Bill]]*3.5%,0)</f>
        <v>0</v>
      </c>
      <c r="J49" s="7">
        <f>Table2[[#This Row],[Water Bill]]+Table2[[#This Row],[Tax]]</f>
        <v>0</v>
      </c>
    </row>
    <row r="50" spans="1:10" x14ac:dyDescent="0.2">
      <c r="A50" s="16" t="s">
        <v>73</v>
      </c>
      <c r="B50" s="17" t="s">
        <v>2</v>
      </c>
      <c r="C50" s="17" t="s">
        <v>25</v>
      </c>
      <c r="D50" s="17" t="s">
        <v>24</v>
      </c>
      <c r="E50" s="17">
        <v>2010</v>
      </c>
      <c r="F50" s="17">
        <v>1</v>
      </c>
      <c r="G50" s="18">
        <v>41920</v>
      </c>
      <c r="H50" s="18">
        <f>IF(OR(C50="no",G50&lt;25000),0,(G50*LOOKUP(B50,{"COM","GOV","NPROFIT"},{3,1.5,2}))/1000)</f>
        <v>0</v>
      </c>
      <c r="I50" s="17">
        <f>IF(Table2[[#This Row],[Taxable]]="yes",Table2[[#This Row],[Water Bill]]*3.5%,0)</f>
        <v>0</v>
      </c>
      <c r="J50" s="17">
        <f>Table2[[#This Row],[Water Bill]]+Table2[[#This Row],[Tax]]</f>
        <v>0</v>
      </c>
    </row>
    <row r="51" spans="1:10" x14ac:dyDescent="0.2">
      <c r="A51" s="14" t="s">
        <v>77</v>
      </c>
      <c r="B51" s="7" t="s">
        <v>6</v>
      </c>
      <c r="C51" s="7" t="s">
        <v>25</v>
      </c>
      <c r="D51" s="7" t="s">
        <v>25</v>
      </c>
      <c r="E51" s="7">
        <v>2010</v>
      </c>
      <c r="F51" s="7">
        <v>1</v>
      </c>
      <c r="G51" s="15">
        <v>3978000</v>
      </c>
      <c r="H51" s="15">
        <f>IF(OR(C51="no",G51&lt;25000),0,(G51*LOOKUP(B51,{"COM","GOV","NPROFIT"},{3,1.5,2}))/1000)</f>
        <v>0</v>
      </c>
      <c r="I51" s="7">
        <f>IF(Table2[[#This Row],[Taxable]]="yes",Table2[[#This Row],[Water Bill]]*3.5%,0)</f>
        <v>0</v>
      </c>
      <c r="J51" s="7">
        <f>Table2[[#This Row],[Water Bill]]+Table2[[#This Row],[Tax]]</f>
        <v>0</v>
      </c>
    </row>
    <row r="52" spans="1:10" x14ac:dyDescent="0.2">
      <c r="A52" s="16" t="s">
        <v>65</v>
      </c>
      <c r="B52" s="17" t="s">
        <v>6</v>
      </c>
      <c r="C52" s="17" t="s">
        <v>25</v>
      </c>
      <c r="D52" s="17" t="s">
        <v>25</v>
      </c>
      <c r="E52" s="17">
        <v>2010</v>
      </c>
      <c r="F52" s="17">
        <v>1</v>
      </c>
      <c r="G52" s="18">
        <v>1207700</v>
      </c>
      <c r="H52" s="18">
        <f>IF(OR(C52="no",G52&lt;25000),0,(G52*LOOKUP(B52,{"COM","GOV","NPROFIT"},{3,1.5,2}))/1000)</f>
        <v>0</v>
      </c>
      <c r="I52" s="17">
        <f>IF(Table2[[#This Row],[Taxable]]="yes",Table2[[#This Row],[Water Bill]]*3.5%,0)</f>
        <v>0</v>
      </c>
      <c r="J52" s="17">
        <f>Table2[[#This Row],[Water Bill]]+Table2[[#This Row],[Tax]]</f>
        <v>0</v>
      </c>
    </row>
    <row r="53" spans="1:10" x14ac:dyDescent="0.2">
      <c r="A53" s="14" t="s">
        <v>67</v>
      </c>
      <c r="B53" s="7" t="s">
        <v>6</v>
      </c>
      <c r="C53" s="7" t="s">
        <v>25</v>
      </c>
      <c r="D53" s="7" t="s">
        <v>25</v>
      </c>
      <c r="E53" s="7">
        <v>2010</v>
      </c>
      <c r="F53" s="7">
        <v>1</v>
      </c>
      <c r="G53" s="15">
        <v>415000</v>
      </c>
      <c r="H53" s="15">
        <f>IF(OR(C53="no",G53&lt;25000),0,(G53*LOOKUP(B53,{"COM","GOV","NPROFIT"},{3,1.5,2}))/1000)</f>
        <v>0</v>
      </c>
      <c r="I53" s="7">
        <f>IF(Table2[[#This Row],[Taxable]]="yes",Table2[[#This Row],[Water Bill]]*3.5%,0)</f>
        <v>0</v>
      </c>
      <c r="J53" s="7">
        <f>Table2[[#This Row],[Water Bill]]+Table2[[#This Row],[Tax]]</f>
        <v>0</v>
      </c>
    </row>
    <row r="54" spans="1:10" x14ac:dyDescent="0.2">
      <c r="A54" s="16" t="s">
        <v>12</v>
      </c>
      <c r="B54" s="17" t="s">
        <v>6</v>
      </c>
      <c r="C54" s="17" t="s">
        <v>25</v>
      </c>
      <c r="D54" s="17" t="s">
        <v>25</v>
      </c>
      <c r="E54" s="17">
        <v>2010</v>
      </c>
      <c r="F54" s="17">
        <v>1</v>
      </c>
      <c r="G54" s="18">
        <v>479400</v>
      </c>
      <c r="H54" s="18">
        <f>IF(OR(C54="no",G54&lt;25000),0,(G54*LOOKUP(B54,{"COM","GOV","NPROFIT"},{3,1.5,2}))/1000)</f>
        <v>0</v>
      </c>
      <c r="I54" s="17">
        <f>IF(Table2[[#This Row],[Taxable]]="yes",Table2[[#This Row],[Water Bill]]*3.5%,0)</f>
        <v>0</v>
      </c>
      <c r="J54" s="17">
        <f>Table2[[#This Row],[Water Bill]]+Table2[[#This Row],[Tax]]</f>
        <v>0</v>
      </c>
    </row>
    <row r="55" spans="1:10" x14ac:dyDescent="0.2">
      <c r="A55" s="14" t="s">
        <v>29</v>
      </c>
      <c r="B55" s="7" t="s">
        <v>6</v>
      </c>
      <c r="C55" s="7" t="s">
        <v>25</v>
      </c>
      <c r="D55" s="7" t="s">
        <v>24</v>
      </c>
      <c r="E55" s="7">
        <v>2010</v>
      </c>
      <c r="F55" s="7">
        <v>1</v>
      </c>
      <c r="G55" s="15">
        <v>73050</v>
      </c>
      <c r="H55" s="15">
        <f>IF(OR(C55="no",G55&lt;25000),0,(G55*LOOKUP(B55,{"COM","GOV","NPROFIT"},{3,1.5,2}))/1000)</f>
        <v>0</v>
      </c>
      <c r="I55" s="7">
        <f>IF(Table2[[#This Row],[Taxable]]="yes",Table2[[#This Row],[Water Bill]]*3.5%,0)</f>
        <v>0</v>
      </c>
      <c r="J55" s="7">
        <f>Table2[[#This Row],[Water Bill]]+Table2[[#This Row],[Tax]]</f>
        <v>0</v>
      </c>
    </row>
    <row r="56" spans="1:10" x14ac:dyDescent="0.2">
      <c r="A56" s="16" t="s">
        <v>68</v>
      </c>
      <c r="B56" s="17" t="s">
        <v>6</v>
      </c>
      <c r="C56" s="17" t="s">
        <v>25</v>
      </c>
      <c r="D56" s="17" t="s">
        <v>25</v>
      </c>
      <c r="E56" s="17">
        <v>2010</v>
      </c>
      <c r="F56" s="17">
        <v>1</v>
      </c>
      <c r="G56" s="18">
        <v>713400</v>
      </c>
      <c r="H56" s="18">
        <f>IF(OR(C56="no",G56&lt;25000),0,(G56*LOOKUP(B56,{"COM","GOV","NPROFIT"},{3,1.5,2}))/1000)</f>
        <v>0</v>
      </c>
      <c r="I56" s="17">
        <f>IF(Table2[[#This Row],[Taxable]]="yes",Table2[[#This Row],[Water Bill]]*3.5%,0)</f>
        <v>0</v>
      </c>
      <c r="J56" s="17">
        <f>Table2[[#This Row],[Water Bill]]+Table2[[#This Row],[Tax]]</f>
        <v>0</v>
      </c>
    </row>
    <row r="57" spans="1:10" x14ac:dyDescent="0.2">
      <c r="A57" s="14" t="s">
        <v>46</v>
      </c>
      <c r="B57" s="7" t="s">
        <v>2</v>
      </c>
      <c r="C57" s="7" t="s">
        <v>25</v>
      </c>
      <c r="D57" s="7" t="s">
        <v>24</v>
      </c>
      <c r="E57" s="7">
        <v>2010</v>
      </c>
      <c r="F57" s="7">
        <v>1</v>
      </c>
      <c r="G57" s="15">
        <v>41830</v>
      </c>
      <c r="H57" s="15">
        <f>IF(OR(C57="no",G57&lt;25000),0,(G57*LOOKUP(B57,{"COM","GOV","NPROFIT"},{3,1.5,2}))/1000)</f>
        <v>0</v>
      </c>
      <c r="I57" s="7">
        <f>IF(Table2[[#This Row],[Taxable]]="yes",Table2[[#This Row],[Water Bill]]*3.5%,0)</f>
        <v>0</v>
      </c>
      <c r="J57" s="7">
        <f>Table2[[#This Row],[Water Bill]]+Table2[[#This Row],[Tax]]</f>
        <v>0</v>
      </c>
    </row>
    <row r="58" spans="1:10" x14ac:dyDescent="0.2">
      <c r="A58" s="16" t="s">
        <v>23</v>
      </c>
      <c r="B58" s="17" t="s">
        <v>2</v>
      </c>
      <c r="C58" s="17" t="s">
        <v>25</v>
      </c>
      <c r="D58" s="17" t="s">
        <v>24</v>
      </c>
      <c r="E58" s="17">
        <v>2010</v>
      </c>
      <c r="F58" s="17">
        <v>1</v>
      </c>
      <c r="G58" s="18">
        <v>165900</v>
      </c>
      <c r="H58" s="18">
        <f>IF(OR(C58="no",G58&lt;25000),0,(G58*LOOKUP(B58,{"COM","GOV","NPROFIT"},{3,1.5,2}))/1000)</f>
        <v>0</v>
      </c>
      <c r="I58" s="17">
        <f>IF(Table2[[#This Row],[Taxable]]="yes",Table2[[#This Row],[Water Bill]]*3.5%,0)</f>
        <v>0</v>
      </c>
      <c r="J58" s="17">
        <f>Table2[[#This Row],[Water Bill]]+Table2[[#This Row],[Tax]]</f>
        <v>0</v>
      </c>
    </row>
    <row r="59" spans="1:10" x14ac:dyDescent="0.2">
      <c r="A59" s="14" t="s">
        <v>8</v>
      </c>
      <c r="B59" s="7" t="s">
        <v>6</v>
      </c>
      <c r="C59" s="7" t="s">
        <v>25</v>
      </c>
      <c r="D59" s="7" t="s">
        <v>25</v>
      </c>
      <c r="E59" s="7">
        <v>2010</v>
      </c>
      <c r="F59" s="7">
        <v>1</v>
      </c>
      <c r="G59" s="15">
        <v>63200</v>
      </c>
      <c r="H59" s="15">
        <f>IF(OR(C59="no",G59&lt;25000),0,(G59*LOOKUP(B59,{"COM","GOV","NPROFIT"},{3,1.5,2}))/1000)</f>
        <v>0</v>
      </c>
      <c r="I59" s="7">
        <f>IF(Table2[[#This Row],[Taxable]]="yes",Table2[[#This Row],[Water Bill]]*3.5%,0)</f>
        <v>0</v>
      </c>
      <c r="J59" s="7">
        <f>Table2[[#This Row],[Water Bill]]+Table2[[#This Row],[Tax]]</f>
        <v>0</v>
      </c>
    </row>
    <row r="60" spans="1:10" x14ac:dyDescent="0.2">
      <c r="A60" s="16" t="s">
        <v>64</v>
      </c>
      <c r="B60" s="17" t="s">
        <v>6</v>
      </c>
      <c r="C60" s="17" t="s">
        <v>25</v>
      </c>
      <c r="D60" s="17" t="s">
        <v>25</v>
      </c>
      <c r="E60" s="17">
        <v>2010</v>
      </c>
      <c r="F60" s="17">
        <v>1</v>
      </c>
      <c r="G60" s="18">
        <v>625200</v>
      </c>
      <c r="H60" s="18">
        <f>IF(OR(C60="no",G60&lt;25000),0,(G60*LOOKUP(B60,{"COM","GOV","NPROFIT"},{3,1.5,2}))/1000)</f>
        <v>0</v>
      </c>
      <c r="I60" s="17">
        <f>IF(Table2[[#This Row],[Taxable]]="yes",Table2[[#This Row],[Water Bill]]*3.5%,0)</f>
        <v>0</v>
      </c>
      <c r="J60" s="17">
        <f>Table2[[#This Row],[Water Bill]]+Table2[[#This Row],[Tax]]</f>
        <v>0</v>
      </c>
    </row>
    <row r="61" spans="1:10" x14ac:dyDescent="0.2">
      <c r="A61" s="14" t="s">
        <v>28</v>
      </c>
      <c r="B61" s="7" t="s">
        <v>2</v>
      </c>
      <c r="C61" s="7" t="s">
        <v>25</v>
      </c>
      <c r="D61" s="7" t="s">
        <v>24</v>
      </c>
      <c r="E61" s="7">
        <v>2010</v>
      </c>
      <c r="F61" s="7">
        <v>1</v>
      </c>
      <c r="G61" s="15">
        <v>67270</v>
      </c>
      <c r="H61" s="15">
        <f>IF(OR(C61="no",G61&lt;25000),0,(G61*LOOKUP(B61,{"COM","GOV","NPROFIT"},{3,1.5,2}))/1000)</f>
        <v>0</v>
      </c>
      <c r="I61" s="7">
        <f>IF(Table2[[#This Row],[Taxable]]="yes",Table2[[#This Row],[Water Bill]]*3.5%,0)</f>
        <v>0</v>
      </c>
      <c r="J61" s="7">
        <f>Table2[[#This Row],[Water Bill]]+Table2[[#This Row],[Tax]]</f>
        <v>0</v>
      </c>
    </row>
    <row r="62" spans="1:10" x14ac:dyDescent="0.2">
      <c r="A62" s="16" t="s">
        <v>48</v>
      </c>
      <c r="B62" s="17" t="s">
        <v>7</v>
      </c>
      <c r="C62" s="17" t="s">
        <v>24</v>
      </c>
      <c r="D62" s="17" t="s">
        <v>25</v>
      </c>
      <c r="E62" s="17">
        <v>2010</v>
      </c>
      <c r="F62" s="17">
        <v>1</v>
      </c>
      <c r="G62" s="18">
        <v>83270</v>
      </c>
      <c r="H62" s="18">
        <f>IF(OR(C62="no",G62&lt;25000),0,(G62*LOOKUP(B62,{"COM","GOV","NPROFIT"},{3,1.5,2}))/1000)</f>
        <v>166.54</v>
      </c>
      <c r="I62" s="17">
        <f>IF(Table2[[#This Row],[Taxable]]="yes",Table2[[#This Row],[Water Bill]]*3.5%,0)</f>
        <v>0</v>
      </c>
      <c r="J62" s="17">
        <f>Table2[[#This Row],[Water Bill]]+Table2[[#This Row],[Tax]]</f>
        <v>166.54</v>
      </c>
    </row>
    <row r="63" spans="1:10" x14ac:dyDescent="0.2">
      <c r="A63" s="14" t="s">
        <v>27</v>
      </c>
      <c r="B63" s="7" t="s">
        <v>6</v>
      </c>
      <c r="C63" s="7" t="s">
        <v>25</v>
      </c>
      <c r="D63" s="7" t="s">
        <v>24</v>
      </c>
      <c r="E63" s="7">
        <v>2010</v>
      </c>
      <c r="F63" s="7">
        <v>1</v>
      </c>
      <c r="G63" s="15">
        <v>55000</v>
      </c>
      <c r="H63" s="15">
        <f>IF(OR(C63="no",G63&lt;25000),0,(G63*LOOKUP(B63,{"COM","GOV","NPROFIT"},{3,1.5,2}))/1000)</f>
        <v>0</v>
      </c>
      <c r="I63" s="7">
        <f>IF(Table2[[#This Row],[Taxable]]="yes",Table2[[#This Row],[Water Bill]]*3.5%,0)</f>
        <v>0</v>
      </c>
      <c r="J63" s="7">
        <f>Table2[[#This Row],[Water Bill]]+Table2[[#This Row],[Tax]]</f>
        <v>0</v>
      </c>
    </row>
    <row r="64" spans="1:10" x14ac:dyDescent="0.2">
      <c r="A64" s="16" t="s">
        <v>26</v>
      </c>
      <c r="B64" s="17" t="s">
        <v>6</v>
      </c>
      <c r="C64" s="17" t="s">
        <v>25</v>
      </c>
      <c r="D64" s="17" t="s">
        <v>24</v>
      </c>
      <c r="E64" s="17">
        <v>2010</v>
      </c>
      <c r="F64" s="17">
        <v>1</v>
      </c>
      <c r="G64" s="18">
        <v>56495</v>
      </c>
      <c r="H64" s="18">
        <f>IF(OR(C64="no",G64&lt;25000),0,(G64*LOOKUP(B64,{"COM","GOV","NPROFIT"},{3,1.5,2}))/1000)</f>
        <v>0</v>
      </c>
      <c r="I64" s="17">
        <f>IF(Table2[[#This Row],[Taxable]]="yes",Table2[[#This Row],[Water Bill]]*3.5%,0)</f>
        <v>0</v>
      </c>
      <c r="J64" s="17">
        <f>Table2[[#This Row],[Water Bill]]+Table2[[#This Row],[Tax]]</f>
        <v>0</v>
      </c>
    </row>
    <row r="65" spans="1:10" x14ac:dyDescent="0.2">
      <c r="A65" s="14" t="s">
        <v>75</v>
      </c>
      <c r="B65" s="7" t="s">
        <v>6</v>
      </c>
      <c r="C65" s="7" t="s">
        <v>25</v>
      </c>
      <c r="D65" s="7" t="s">
        <v>25</v>
      </c>
      <c r="E65" s="7">
        <v>2010</v>
      </c>
      <c r="F65" s="7">
        <v>1</v>
      </c>
      <c r="G65" s="15">
        <v>70600</v>
      </c>
      <c r="H65" s="15">
        <f>IF(OR(C65="no",G65&lt;25000),0,(G65*LOOKUP(B65,{"COM","GOV","NPROFIT"},{3,1.5,2}))/1000)</f>
        <v>0</v>
      </c>
      <c r="I65" s="7">
        <f>IF(Table2[[#This Row],[Taxable]]="yes",Table2[[#This Row],[Water Bill]]*3.5%,0)</f>
        <v>0</v>
      </c>
      <c r="J65" s="7">
        <f>Table2[[#This Row],[Water Bill]]+Table2[[#This Row],[Tax]]</f>
        <v>0</v>
      </c>
    </row>
    <row r="66" spans="1:10" x14ac:dyDescent="0.2">
      <c r="A66" s="16" t="s">
        <v>11</v>
      </c>
      <c r="B66" s="17" t="s">
        <v>7</v>
      </c>
      <c r="C66" s="17" t="s">
        <v>24</v>
      </c>
      <c r="D66" s="17" t="s">
        <v>25</v>
      </c>
      <c r="E66" s="17">
        <v>2010</v>
      </c>
      <c r="F66" s="17">
        <v>1</v>
      </c>
      <c r="G66" s="18">
        <v>84050</v>
      </c>
      <c r="H66" s="18">
        <f>IF(OR(C66="no",G66&lt;25000),0,(G66*LOOKUP(B66,{"COM","GOV","NPROFIT"},{3,1.5,2}))/1000)</f>
        <v>168.1</v>
      </c>
      <c r="I66" s="17">
        <f>IF(Table2[[#This Row],[Taxable]]="yes",Table2[[#This Row],[Water Bill]]*3.5%,0)</f>
        <v>0</v>
      </c>
      <c r="J66" s="17">
        <f>Table2[[#This Row],[Water Bill]]+Table2[[#This Row],[Tax]]</f>
        <v>168.1</v>
      </c>
    </row>
    <row r="67" spans="1:10" x14ac:dyDescent="0.2">
      <c r="A67" s="14" t="s">
        <v>71</v>
      </c>
      <c r="B67" s="7" t="s">
        <v>7</v>
      </c>
      <c r="C67" s="7" t="s">
        <v>24</v>
      </c>
      <c r="D67" s="7" t="s">
        <v>25</v>
      </c>
      <c r="E67" s="7">
        <v>2010</v>
      </c>
      <c r="F67" s="7">
        <v>1</v>
      </c>
      <c r="G67" s="15">
        <v>118800</v>
      </c>
      <c r="H67" s="15">
        <f>IF(OR(C67="no",G67&lt;25000),0,(G67*LOOKUP(B67,{"COM","GOV","NPROFIT"},{3,1.5,2}))/1000)</f>
        <v>237.6</v>
      </c>
      <c r="I67" s="7">
        <f>IF(Table2[[#This Row],[Taxable]]="yes",Table2[[#This Row],[Water Bill]]*3.5%,0)</f>
        <v>0</v>
      </c>
      <c r="J67" s="7">
        <f>Table2[[#This Row],[Water Bill]]+Table2[[#This Row],[Tax]]</f>
        <v>237.6</v>
      </c>
    </row>
    <row r="68" spans="1:10" x14ac:dyDescent="0.2">
      <c r="A68" s="16" t="s">
        <v>33</v>
      </c>
      <c r="B68" s="17" t="s">
        <v>2</v>
      </c>
      <c r="C68" s="17" t="s">
        <v>25</v>
      </c>
      <c r="D68" s="17" t="s">
        <v>24</v>
      </c>
      <c r="E68" s="17">
        <v>2010</v>
      </c>
      <c r="F68" s="17">
        <v>1</v>
      </c>
      <c r="G68" s="18">
        <v>88600</v>
      </c>
      <c r="H68" s="18">
        <f>IF(OR(C68="no",G68&lt;25000),0,(G68*LOOKUP(B68,{"COM","GOV","NPROFIT"},{3,1.5,2}))/1000)</f>
        <v>0</v>
      </c>
      <c r="I68" s="17">
        <f>IF(Table2[[#This Row],[Taxable]]="yes",Table2[[#This Row],[Water Bill]]*3.5%,0)</f>
        <v>0</v>
      </c>
      <c r="J68" s="17">
        <f>Table2[[#This Row],[Water Bill]]+Table2[[#This Row],[Tax]]</f>
        <v>0</v>
      </c>
    </row>
    <row r="69" spans="1:10" x14ac:dyDescent="0.2">
      <c r="A69" s="14" t="s">
        <v>50</v>
      </c>
      <c r="B69" s="7" t="s">
        <v>2</v>
      </c>
      <c r="C69" s="7" t="s">
        <v>25</v>
      </c>
      <c r="D69" s="7" t="s">
        <v>24</v>
      </c>
      <c r="E69" s="7">
        <v>2010</v>
      </c>
      <c r="F69" s="7">
        <v>1</v>
      </c>
      <c r="G69" s="15">
        <v>204380</v>
      </c>
      <c r="H69" s="15">
        <f>IF(OR(C69="no",G69&lt;25000),0,(G69*LOOKUP(B69,{"COM","GOV","NPROFIT"},{3,1.5,2}))/1000)</f>
        <v>0</v>
      </c>
      <c r="I69" s="7">
        <f>IF(Table2[[#This Row],[Taxable]]="yes",Table2[[#This Row],[Water Bill]]*3.5%,0)</f>
        <v>0</v>
      </c>
      <c r="J69" s="7">
        <f>Table2[[#This Row],[Water Bill]]+Table2[[#This Row],[Tax]]</f>
        <v>0</v>
      </c>
    </row>
    <row r="70" spans="1:10" x14ac:dyDescent="0.2">
      <c r="A70" s="16" t="s">
        <v>34</v>
      </c>
      <c r="B70" s="17" t="s">
        <v>6</v>
      </c>
      <c r="C70" s="17" t="s">
        <v>25</v>
      </c>
      <c r="D70" s="17" t="s">
        <v>25</v>
      </c>
      <c r="E70" s="17">
        <v>2010</v>
      </c>
      <c r="F70" s="17">
        <v>1</v>
      </c>
      <c r="G70" s="18">
        <v>122800</v>
      </c>
      <c r="H70" s="18">
        <f>IF(OR(C70="no",G70&lt;25000),0,(G70*LOOKUP(B70,{"COM","GOV","NPROFIT"},{3,1.5,2}))/1000)</f>
        <v>0</v>
      </c>
      <c r="I70" s="17">
        <f>IF(Table2[[#This Row],[Taxable]]="yes",Table2[[#This Row],[Water Bill]]*3.5%,0)</f>
        <v>0</v>
      </c>
      <c r="J70" s="17">
        <f>Table2[[#This Row],[Water Bill]]+Table2[[#This Row],[Tax]]</f>
        <v>0</v>
      </c>
    </row>
    <row r="71" spans="1:10" x14ac:dyDescent="0.2">
      <c r="A71" s="14" t="s">
        <v>56</v>
      </c>
      <c r="B71" s="7" t="s">
        <v>2</v>
      </c>
      <c r="C71" s="7" t="s">
        <v>25</v>
      </c>
      <c r="D71" s="7" t="s">
        <v>24</v>
      </c>
      <c r="E71" s="7">
        <v>2010</v>
      </c>
      <c r="F71" s="7">
        <v>1</v>
      </c>
      <c r="G71" s="15">
        <v>44320</v>
      </c>
      <c r="H71" s="15">
        <f>IF(OR(C71="no",G71&lt;25000),0,(G71*LOOKUP(B71,{"COM","GOV","NPROFIT"},{3,1.5,2}))/1000)</f>
        <v>0</v>
      </c>
      <c r="I71" s="7">
        <f>IF(Table2[[#This Row],[Taxable]]="yes",Table2[[#This Row],[Water Bill]]*3.5%,0)</f>
        <v>0</v>
      </c>
      <c r="J71" s="7">
        <f>Table2[[#This Row],[Water Bill]]+Table2[[#This Row],[Tax]]</f>
        <v>0</v>
      </c>
    </row>
    <row r="72" spans="1:10" x14ac:dyDescent="0.2">
      <c r="A72" s="16" t="s">
        <v>18</v>
      </c>
      <c r="B72" s="17" t="s">
        <v>6</v>
      </c>
      <c r="C72" s="17" t="s">
        <v>25</v>
      </c>
      <c r="D72" s="17" t="s">
        <v>25</v>
      </c>
      <c r="E72" s="17">
        <v>2010</v>
      </c>
      <c r="F72" s="17">
        <v>1</v>
      </c>
      <c r="G72" s="18">
        <v>34100</v>
      </c>
      <c r="H72" s="18">
        <f>IF(OR(C72="no",G72&lt;25000),0,(G72*LOOKUP(B72,{"COM","GOV","NPROFIT"},{3,1.5,2}))/1000)</f>
        <v>0</v>
      </c>
      <c r="I72" s="17">
        <f>IF(Table2[[#This Row],[Taxable]]="yes",Table2[[#This Row],[Water Bill]]*3.5%,0)</f>
        <v>0</v>
      </c>
      <c r="J72" s="17">
        <f>Table2[[#This Row],[Water Bill]]+Table2[[#This Row],[Tax]]</f>
        <v>0</v>
      </c>
    </row>
    <row r="73" spans="1:10" x14ac:dyDescent="0.2">
      <c r="A73" s="14" t="s">
        <v>19</v>
      </c>
      <c r="B73" s="7" t="s">
        <v>2</v>
      </c>
      <c r="C73" s="7" t="s">
        <v>25</v>
      </c>
      <c r="D73" s="7" t="s">
        <v>24</v>
      </c>
      <c r="E73" s="7">
        <v>2010</v>
      </c>
      <c r="F73" s="7">
        <v>1</v>
      </c>
      <c r="G73" s="15">
        <v>2072000</v>
      </c>
      <c r="H73" s="15">
        <f>IF(OR(C73="no",G73&lt;25000),0,(G73*LOOKUP(B73,{"COM","GOV","NPROFIT"},{3,1.5,2}))/1000)</f>
        <v>0</v>
      </c>
      <c r="I73" s="7">
        <f>IF(Table2[[#This Row],[Taxable]]="yes",Table2[[#This Row],[Water Bill]]*3.5%,0)</f>
        <v>0</v>
      </c>
      <c r="J73" s="7">
        <f>Table2[[#This Row],[Water Bill]]+Table2[[#This Row],[Tax]]</f>
        <v>0</v>
      </c>
    </row>
    <row r="74" spans="1:10" x14ac:dyDescent="0.2">
      <c r="A74" s="14"/>
      <c r="B74" s="7"/>
      <c r="C74" s="7"/>
      <c r="D74" s="7"/>
      <c r="E74" s="7"/>
      <c r="F74" s="7" t="s">
        <v>90</v>
      </c>
      <c r="G74" s="15">
        <f>_xlfn.AGGREGATE(1,0,Table2[Gallons Used])</f>
        <v>437266.61111111112</v>
      </c>
      <c r="H74" s="15"/>
      <c r="I74" s="19" t="s">
        <v>91</v>
      </c>
      <c r="J74" s="20">
        <f>_xlfn.AGGREGATE(9,0,Table2[Total Bill])</f>
        <v>1714.6027999999997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zoomScaleNormal="100" workbookViewId="0">
      <selection activeCell="K11" sqref="K11"/>
    </sheetView>
  </sheetViews>
  <sheetFormatPr defaultRowHeight="12.75" x14ac:dyDescent="0.2"/>
  <cols>
    <col min="1" max="1" width="30.28515625" bestFit="1" customWidth="1"/>
    <col min="2" max="2" width="15.85546875" bestFit="1" customWidth="1"/>
    <col min="3" max="3" width="17.140625" bestFit="1" customWidth="1"/>
    <col min="4" max="4" width="14" bestFit="1" customWidth="1"/>
    <col min="5" max="5" width="17.28515625" bestFit="1" customWidth="1"/>
    <col min="6" max="6" width="20" bestFit="1" customWidth="1"/>
    <col min="7" max="7" width="19.42578125" style="6" bestFit="1" customWidth="1"/>
    <col min="8" max="8" width="19.42578125" style="6" customWidth="1"/>
    <col min="9" max="9" width="9.5703125" bestFit="1" customWidth="1"/>
    <col min="10" max="10" width="14.7109375" bestFit="1" customWidth="1"/>
  </cols>
  <sheetData>
    <row r="1" spans="1:10" ht="13.5" thickBot="1" x14ac:dyDescent="0.25">
      <c r="A1" s="8" t="s">
        <v>0</v>
      </c>
      <c r="B1" s="9" t="s">
        <v>80</v>
      </c>
      <c r="C1" s="9" t="s">
        <v>81</v>
      </c>
      <c r="D1" s="9" t="s">
        <v>1</v>
      </c>
      <c r="E1" s="9" t="s">
        <v>82</v>
      </c>
      <c r="F1" s="9" t="s">
        <v>83</v>
      </c>
      <c r="G1" s="10" t="s">
        <v>86</v>
      </c>
      <c r="H1" s="10" t="s">
        <v>89</v>
      </c>
      <c r="I1" s="9" t="s">
        <v>87</v>
      </c>
      <c r="J1" s="9" t="s">
        <v>88</v>
      </c>
    </row>
    <row r="2" spans="1:10" ht="13.5" thickTop="1" x14ac:dyDescent="0.2">
      <c r="A2" s="11" t="s">
        <v>17</v>
      </c>
      <c r="B2" s="12" t="s">
        <v>7</v>
      </c>
      <c r="C2" s="12" t="s">
        <v>25</v>
      </c>
      <c r="D2" s="12" t="s">
        <v>24</v>
      </c>
      <c r="E2" s="12">
        <v>2010</v>
      </c>
      <c r="F2" s="12">
        <v>1</v>
      </c>
      <c r="G2" s="13">
        <v>108300</v>
      </c>
      <c r="H2" s="13">
        <f>IF(OR(C2="no",G2&lt;25000),0,(G2*LOOKUP(B2,{"COM","GOV","NPROFIT"},{3,1.5,2}))/1000)</f>
        <v>0</v>
      </c>
      <c r="I2" s="12">
        <f>IF(Table22[[#This Row],[Taxable]]="yes",Table22[[#This Row],[Water Bill]]*3.5%,0)</f>
        <v>0</v>
      </c>
      <c r="J2" s="12">
        <f>Table22[[#This Row],[Water Bill]]+Table22[[#This Row],[Tax]]</f>
        <v>0</v>
      </c>
    </row>
    <row r="3" spans="1:10" x14ac:dyDescent="0.2">
      <c r="A3" s="14" t="s">
        <v>70</v>
      </c>
      <c r="B3" s="7" t="s">
        <v>7</v>
      </c>
      <c r="C3" s="7" t="s">
        <v>24</v>
      </c>
      <c r="D3" s="7" t="s">
        <v>25</v>
      </c>
      <c r="E3" s="7">
        <v>2010</v>
      </c>
      <c r="F3" s="7">
        <v>1</v>
      </c>
      <c r="G3" s="15">
        <v>55160</v>
      </c>
      <c r="H3" s="15">
        <f>IF(OR(C3="no",G3&lt;25000),0,(G3*LOOKUP(B3,{"COM","GOV","NPROFIT"},{3,1.5,2}))/1000)</f>
        <v>110.32</v>
      </c>
      <c r="I3" s="7">
        <f>IF(Table22[[#This Row],[Taxable]]="yes",Table22[[#This Row],[Water Bill]]*3.5%,0)</f>
        <v>0</v>
      </c>
      <c r="J3" s="7">
        <f>Table22[[#This Row],[Water Bill]]+Table22[[#This Row],[Tax]]</f>
        <v>110.32</v>
      </c>
    </row>
    <row r="4" spans="1:10" x14ac:dyDescent="0.2">
      <c r="A4" s="16" t="s">
        <v>20</v>
      </c>
      <c r="B4" s="17" t="s">
        <v>7</v>
      </c>
      <c r="C4" s="17" t="s">
        <v>24</v>
      </c>
      <c r="D4" s="17" t="s">
        <v>25</v>
      </c>
      <c r="E4" s="17">
        <v>2010</v>
      </c>
      <c r="F4" s="17">
        <v>1</v>
      </c>
      <c r="G4" s="18">
        <v>32430</v>
      </c>
      <c r="H4" s="18">
        <f>IF(OR(C4="no",G4&lt;25000),0,(G4*LOOKUP(B4,{"COM","GOV","NPROFIT"},{3,1.5,2}))/1000)</f>
        <v>64.86</v>
      </c>
      <c r="I4" s="17">
        <f>IF(Table22[[#This Row],[Taxable]]="yes",Table22[[#This Row],[Water Bill]]*3.5%,0)</f>
        <v>0</v>
      </c>
      <c r="J4" s="17">
        <f>Table22[[#This Row],[Water Bill]]+Table22[[#This Row],[Tax]]</f>
        <v>64.86</v>
      </c>
    </row>
    <row r="5" spans="1:10" x14ac:dyDescent="0.2">
      <c r="A5" s="14" t="s">
        <v>49</v>
      </c>
      <c r="B5" s="7" t="s">
        <v>6</v>
      </c>
      <c r="C5" s="7" t="s">
        <v>25</v>
      </c>
      <c r="D5" s="7" t="s">
        <v>25</v>
      </c>
      <c r="E5" s="7">
        <v>2010</v>
      </c>
      <c r="F5" s="7">
        <v>1</v>
      </c>
      <c r="G5" s="15">
        <v>95660</v>
      </c>
      <c r="H5" s="15">
        <f>IF(OR(C5="no",G5&lt;25000),0,(G5*LOOKUP(B5,{"COM","GOV","NPROFIT"},{3,1.5,2}))/1000)</f>
        <v>0</v>
      </c>
      <c r="I5" s="7">
        <f>IF(Table22[[#This Row],[Taxable]]="yes",Table22[[#This Row],[Water Bill]]*3.5%,0)</f>
        <v>0</v>
      </c>
      <c r="J5" s="7">
        <f>Table22[[#This Row],[Water Bill]]+Table22[[#This Row],[Tax]]</f>
        <v>0</v>
      </c>
    </row>
    <row r="6" spans="1:10" x14ac:dyDescent="0.2">
      <c r="A6" s="16" t="s">
        <v>16</v>
      </c>
      <c r="B6" s="17" t="s">
        <v>2</v>
      </c>
      <c r="C6" s="17" t="s">
        <v>25</v>
      </c>
      <c r="D6" s="17" t="s">
        <v>24</v>
      </c>
      <c r="E6" s="17">
        <v>2010</v>
      </c>
      <c r="F6" s="17">
        <v>1</v>
      </c>
      <c r="G6" s="18">
        <v>281200</v>
      </c>
      <c r="H6" s="18">
        <f>IF(OR(C6="no",G6&lt;25000),0,(G6*LOOKUP(B6,{"COM","GOV","NPROFIT"},{3,1.5,2}))/1000)</f>
        <v>0</v>
      </c>
      <c r="I6" s="17">
        <f>IF(Table22[[#This Row],[Taxable]]="yes",Table22[[#This Row],[Water Bill]]*3.5%,0)</f>
        <v>0</v>
      </c>
      <c r="J6" s="17">
        <f>Table22[[#This Row],[Water Bill]]+Table22[[#This Row],[Tax]]</f>
        <v>0</v>
      </c>
    </row>
    <row r="7" spans="1:10" x14ac:dyDescent="0.2">
      <c r="A7" s="14" t="s">
        <v>10</v>
      </c>
      <c r="B7" s="7" t="s">
        <v>2</v>
      </c>
      <c r="C7" s="7" t="s">
        <v>25</v>
      </c>
      <c r="D7" s="7" t="s">
        <v>24</v>
      </c>
      <c r="E7" s="7">
        <v>2010</v>
      </c>
      <c r="F7" s="7">
        <v>1</v>
      </c>
      <c r="G7" s="15">
        <v>257000</v>
      </c>
      <c r="H7" s="15">
        <f>IF(OR(C7="no",G7&lt;25000),0,(G7*LOOKUP(B7,{"COM","GOV","NPROFIT"},{3,1.5,2}))/1000)</f>
        <v>0</v>
      </c>
      <c r="I7" s="7">
        <f>IF(Table22[[#This Row],[Taxable]]="yes",Table22[[#This Row],[Water Bill]]*3.5%,0)</f>
        <v>0</v>
      </c>
      <c r="J7" s="7">
        <f>Table22[[#This Row],[Water Bill]]+Table22[[#This Row],[Tax]]</f>
        <v>0</v>
      </c>
    </row>
    <row r="8" spans="1:10" x14ac:dyDescent="0.2">
      <c r="A8" s="16" t="s">
        <v>41</v>
      </c>
      <c r="B8" s="17" t="s">
        <v>6</v>
      </c>
      <c r="C8" s="17" t="s">
        <v>25</v>
      </c>
      <c r="D8" s="17" t="s">
        <v>25</v>
      </c>
      <c r="E8" s="17">
        <v>2010</v>
      </c>
      <c r="F8" s="17">
        <v>1</v>
      </c>
      <c r="G8" s="18">
        <v>23300</v>
      </c>
      <c r="H8" s="18">
        <f>IF(OR(C8="no",G8&lt;25000),0,(G8*LOOKUP(B8,{"COM","GOV","NPROFIT"},{3,1.5,2}))/1000)</f>
        <v>0</v>
      </c>
      <c r="I8" s="17">
        <f>IF(Table22[[#This Row],[Taxable]]="yes",Table22[[#This Row],[Water Bill]]*3.5%,0)</f>
        <v>0</v>
      </c>
      <c r="J8" s="17">
        <f>Table22[[#This Row],[Water Bill]]+Table22[[#This Row],[Tax]]</f>
        <v>0</v>
      </c>
    </row>
    <row r="9" spans="1:10" x14ac:dyDescent="0.2">
      <c r="A9" s="14" t="s">
        <v>5</v>
      </c>
      <c r="B9" s="7" t="s">
        <v>2</v>
      </c>
      <c r="C9" s="7" t="s">
        <v>25</v>
      </c>
      <c r="D9" s="7" t="s">
        <v>24</v>
      </c>
      <c r="E9" s="7">
        <v>2010</v>
      </c>
      <c r="F9" s="7">
        <v>1</v>
      </c>
      <c r="G9" s="15">
        <v>81110</v>
      </c>
      <c r="H9" s="15">
        <f>IF(OR(C9="no",G9&lt;25000),0,(G9*LOOKUP(B9,{"COM","GOV","NPROFIT"},{3,1.5,2}))/1000)</f>
        <v>0</v>
      </c>
      <c r="I9" s="7">
        <f>IF(Table22[[#This Row],[Taxable]]="yes",Table22[[#This Row],[Water Bill]]*3.5%,0)</f>
        <v>0</v>
      </c>
      <c r="J9" s="7">
        <f>Table22[[#This Row],[Water Bill]]+Table22[[#This Row],[Tax]]</f>
        <v>0</v>
      </c>
    </row>
    <row r="10" spans="1:10" x14ac:dyDescent="0.2">
      <c r="A10" s="16" t="s">
        <v>61</v>
      </c>
      <c r="B10" s="17" t="s">
        <v>6</v>
      </c>
      <c r="C10" s="17" t="s">
        <v>25</v>
      </c>
      <c r="D10" s="17" t="s">
        <v>25</v>
      </c>
      <c r="E10" s="17">
        <v>2010</v>
      </c>
      <c r="F10" s="17">
        <v>1</v>
      </c>
      <c r="G10" s="18">
        <v>2783000</v>
      </c>
      <c r="H10" s="18">
        <f>IF(OR(C10="no",G10&lt;25000),0,(G10*LOOKUP(B10,{"COM","GOV","NPROFIT"},{3,1.5,2}))/1000)</f>
        <v>0</v>
      </c>
      <c r="I10" s="17">
        <f>IF(Table22[[#This Row],[Taxable]]="yes",Table22[[#This Row],[Water Bill]]*3.5%,0)</f>
        <v>0</v>
      </c>
      <c r="J10" s="17">
        <f>Table22[[#This Row],[Water Bill]]+Table22[[#This Row],[Tax]]</f>
        <v>0</v>
      </c>
    </row>
    <row r="11" spans="1:10" x14ac:dyDescent="0.2">
      <c r="A11" s="14" t="s">
        <v>21</v>
      </c>
      <c r="B11" s="7" t="s">
        <v>2</v>
      </c>
      <c r="C11" s="7" t="s">
        <v>25</v>
      </c>
      <c r="D11" s="7" t="s">
        <v>24</v>
      </c>
      <c r="E11" s="7">
        <v>2010</v>
      </c>
      <c r="F11" s="7">
        <v>1</v>
      </c>
      <c r="G11" s="15">
        <v>1131600</v>
      </c>
      <c r="H11" s="15">
        <f>IF(OR(C11="no",G11&lt;25000),0,(G11*LOOKUP(B11,{"COM","GOV","NPROFIT"},{3,1.5,2}))/1000)</f>
        <v>0</v>
      </c>
      <c r="I11" s="7">
        <f>IF(Table22[[#This Row],[Taxable]]="yes",Table22[[#This Row],[Water Bill]]*3.5%,0)</f>
        <v>0</v>
      </c>
      <c r="J11" s="7">
        <f>Table22[[#This Row],[Water Bill]]+Table22[[#This Row],[Tax]]</f>
        <v>0</v>
      </c>
    </row>
    <row r="12" spans="1:10" x14ac:dyDescent="0.2">
      <c r="A12" s="16" t="s">
        <v>60</v>
      </c>
      <c r="B12" s="17" t="s">
        <v>2</v>
      </c>
      <c r="C12" s="17" t="s">
        <v>25</v>
      </c>
      <c r="D12" s="17" t="s">
        <v>24</v>
      </c>
      <c r="E12" s="17">
        <v>2010</v>
      </c>
      <c r="F12" s="17">
        <v>1</v>
      </c>
      <c r="G12" s="18">
        <v>360800</v>
      </c>
      <c r="H12" s="18">
        <f>IF(OR(C12="no",G12&lt;25000),0,(G12*LOOKUP(B12,{"COM","GOV","NPROFIT"},{3,1.5,2}))/1000)</f>
        <v>0</v>
      </c>
      <c r="I12" s="17">
        <f>IF(Table22[[#This Row],[Taxable]]="yes",Table22[[#This Row],[Water Bill]]*3.5%,0)</f>
        <v>0</v>
      </c>
      <c r="J12" s="17">
        <f>Table22[[#This Row],[Water Bill]]+Table22[[#This Row],[Tax]]</f>
        <v>0</v>
      </c>
    </row>
    <row r="13" spans="1:10" x14ac:dyDescent="0.2">
      <c r="A13" s="14" t="s">
        <v>37</v>
      </c>
      <c r="B13" s="7" t="s">
        <v>2</v>
      </c>
      <c r="C13" s="7" t="s">
        <v>25</v>
      </c>
      <c r="D13" s="7" t="s">
        <v>24</v>
      </c>
      <c r="E13" s="7">
        <v>2010</v>
      </c>
      <c r="F13" s="7">
        <v>1</v>
      </c>
      <c r="G13" s="15">
        <v>392600</v>
      </c>
      <c r="H13" s="15">
        <f>IF(OR(C13="no",G13&lt;25000),0,(G13*LOOKUP(B13,{"COM","GOV","NPROFIT"},{3,1.5,2}))/1000)</f>
        <v>0</v>
      </c>
      <c r="I13" s="7">
        <f>IF(Table22[[#This Row],[Taxable]]="yes",Table22[[#This Row],[Water Bill]]*3.5%,0)</f>
        <v>0</v>
      </c>
      <c r="J13" s="7">
        <f>Table22[[#This Row],[Water Bill]]+Table22[[#This Row],[Tax]]</f>
        <v>0</v>
      </c>
    </row>
    <row r="14" spans="1:10" x14ac:dyDescent="0.2">
      <c r="A14" s="16" t="s">
        <v>39</v>
      </c>
      <c r="B14" s="17" t="s">
        <v>6</v>
      </c>
      <c r="C14" s="17" t="s">
        <v>25</v>
      </c>
      <c r="D14" s="17" t="s">
        <v>25</v>
      </c>
      <c r="E14" s="17">
        <v>2010</v>
      </c>
      <c r="F14" s="17">
        <v>1</v>
      </c>
      <c r="G14" s="18">
        <v>895300</v>
      </c>
      <c r="H14" s="18">
        <f>IF(OR(C14="no",G14&lt;25000),0,(G14*LOOKUP(B14,{"COM","GOV","NPROFIT"},{3,1.5,2}))/1000)</f>
        <v>0</v>
      </c>
      <c r="I14" s="17">
        <f>IF(Table22[[#This Row],[Taxable]]="yes",Table22[[#This Row],[Water Bill]]*3.5%,0)</f>
        <v>0</v>
      </c>
      <c r="J14" s="17">
        <f>Table22[[#This Row],[Water Bill]]+Table22[[#This Row],[Tax]]</f>
        <v>0</v>
      </c>
    </row>
    <row r="15" spans="1:10" x14ac:dyDescent="0.2">
      <c r="A15" s="14" t="s">
        <v>55</v>
      </c>
      <c r="B15" s="7" t="s">
        <v>2</v>
      </c>
      <c r="C15" s="7" t="s">
        <v>25</v>
      </c>
      <c r="D15" s="7" t="s">
        <v>24</v>
      </c>
      <c r="E15" s="7">
        <v>2010</v>
      </c>
      <c r="F15" s="7">
        <v>1</v>
      </c>
      <c r="G15" s="15">
        <v>59240</v>
      </c>
      <c r="H15" s="15">
        <f>IF(OR(C15="no",G15&lt;25000),0,(G15*LOOKUP(B15,{"COM","GOV","NPROFIT"},{3,1.5,2}))/1000)</f>
        <v>0</v>
      </c>
      <c r="I15" s="7">
        <f>IF(Table22[[#This Row],[Taxable]]="yes",Table22[[#This Row],[Water Bill]]*3.5%,0)</f>
        <v>0</v>
      </c>
      <c r="J15" s="7">
        <f>Table22[[#This Row],[Water Bill]]+Table22[[#This Row],[Tax]]</f>
        <v>0</v>
      </c>
    </row>
    <row r="16" spans="1:10" x14ac:dyDescent="0.2">
      <c r="A16" s="16" t="s">
        <v>9</v>
      </c>
      <c r="B16" s="17" t="s">
        <v>7</v>
      </c>
      <c r="C16" s="17" t="s">
        <v>24</v>
      </c>
      <c r="D16" s="17" t="s">
        <v>25</v>
      </c>
      <c r="E16" s="17">
        <v>2010</v>
      </c>
      <c r="F16" s="17">
        <v>1</v>
      </c>
      <c r="G16" s="18">
        <v>41690</v>
      </c>
      <c r="H16" s="18">
        <f>IF(OR(C16="no",G16&lt;25000),0,(G16*LOOKUP(B16,{"COM","GOV","NPROFIT"},{3,1.5,2}))/1000)</f>
        <v>83.38</v>
      </c>
      <c r="I16" s="17">
        <f>IF(Table22[[#This Row],[Taxable]]="yes",Table22[[#This Row],[Water Bill]]*3.5%,0)</f>
        <v>0</v>
      </c>
      <c r="J16" s="17">
        <f>Table22[[#This Row],[Water Bill]]+Table22[[#This Row],[Tax]]</f>
        <v>83.38</v>
      </c>
    </row>
    <row r="17" spans="1:10" x14ac:dyDescent="0.2">
      <c r="A17" s="14" t="s">
        <v>74</v>
      </c>
      <c r="B17" s="7" t="s">
        <v>2</v>
      </c>
      <c r="C17" s="7" t="s">
        <v>25</v>
      </c>
      <c r="D17" s="7" t="s">
        <v>24</v>
      </c>
      <c r="E17" s="7">
        <v>2010</v>
      </c>
      <c r="F17" s="7">
        <v>1</v>
      </c>
      <c r="G17" s="15">
        <v>60870</v>
      </c>
      <c r="H17" s="15">
        <f>IF(OR(C17="no",G17&lt;25000),0,(G17*LOOKUP(B17,{"COM","GOV","NPROFIT"},{3,1.5,2}))/1000)</f>
        <v>0</v>
      </c>
      <c r="I17" s="7">
        <f>IF(Table22[[#This Row],[Taxable]]="yes",Table22[[#This Row],[Water Bill]]*3.5%,0)</f>
        <v>0</v>
      </c>
      <c r="J17" s="7">
        <f>Table22[[#This Row],[Water Bill]]+Table22[[#This Row],[Tax]]</f>
        <v>0</v>
      </c>
    </row>
    <row r="18" spans="1:10" x14ac:dyDescent="0.2">
      <c r="A18" s="16" t="s">
        <v>44</v>
      </c>
      <c r="B18" s="17" t="s">
        <v>2</v>
      </c>
      <c r="C18" s="17" t="s">
        <v>25</v>
      </c>
      <c r="D18" s="17" t="s">
        <v>24</v>
      </c>
      <c r="E18" s="17">
        <v>2010</v>
      </c>
      <c r="F18" s="17">
        <v>1</v>
      </c>
      <c r="G18" s="18">
        <v>34690</v>
      </c>
      <c r="H18" s="18">
        <f>IF(OR(C18="no",G18&lt;25000),0,(G18*LOOKUP(B18,{"COM","GOV","NPROFIT"},{3,1.5,2}))/1000)</f>
        <v>0</v>
      </c>
      <c r="I18" s="17">
        <f>IF(Table22[[#This Row],[Taxable]]="yes",Table22[[#This Row],[Water Bill]]*3.5%,0)</f>
        <v>0</v>
      </c>
      <c r="J18" s="17">
        <f>Table22[[#This Row],[Water Bill]]+Table22[[#This Row],[Tax]]</f>
        <v>0</v>
      </c>
    </row>
    <row r="19" spans="1:10" x14ac:dyDescent="0.2">
      <c r="A19" s="14" t="s">
        <v>47</v>
      </c>
      <c r="B19" s="7" t="s">
        <v>6</v>
      </c>
      <c r="C19" s="7" t="s">
        <v>25</v>
      </c>
      <c r="D19" s="7" t="s">
        <v>24</v>
      </c>
      <c r="E19" s="7">
        <v>2010</v>
      </c>
      <c r="F19" s="7">
        <v>1</v>
      </c>
      <c r="G19" s="15">
        <v>51790</v>
      </c>
      <c r="H19" s="15">
        <f>IF(OR(C19="no",G19&lt;25000),0,(G19*LOOKUP(B19,{"COM","GOV","NPROFIT"},{3,1.5,2}))/1000)</f>
        <v>0</v>
      </c>
      <c r="I19" s="7">
        <f>IF(Table22[[#This Row],[Taxable]]="yes",Table22[[#This Row],[Water Bill]]*3.5%,0)</f>
        <v>0</v>
      </c>
      <c r="J19" s="7">
        <f>Table22[[#This Row],[Water Bill]]+Table22[[#This Row],[Tax]]</f>
        <v>0</v>
      </c>
    </row>
    <row r="20" spans="1:10" x14ac:dyDescent="0.2">
      <c r="A20" s="16" t="s">
        <v>78</v>
      </c>
      <c r="B20" s="17" t="s">
        <v>6</v>
      </c>
      <c r="C20" s="17" t="s">
        <v>25</v>
      </c>
      <c r="D20" s="17" t="s">
        <v>25</v>
      </c>
      <c r="E20" s="17">
        <v>2010</v>
      </c>
      <c r="F20" s="17">
        <v>1</v>
      </c>
      <c r="G20" s="18">
        <v>3031700</v>
      </c>
      <c r="H20" s="18">
        <f>IF(OR(C20="no",G20&lt;25000),0,(G20*LOOKUP(B20,{"COM","GOV","NPROFIT"},{3,1.5,2}))/1000)</f>
        <v>0</v>
      </c>
      <c r="I20" s="17">
        <f>IF(Table22[[#This Row],[Taxable]]="yes",Table22[[#This Row],[Water Bill]]*3.5%,0)</f>
        <v>0</v>
      </c>
      <c r="J20" s="17">
        <f>Table22[[#This Row],[Water Bill]]+Table22[[#This Row],[Tax]]</f>
        <v>0</v>
      </c>
    </row>
    <row r="21" spans="1:10" x14ac:dyDescent="0.2">
      <c r="A21" s="14" t="s">
        <v>53</v>
      </c>
      <c r="B21" s="7" t="s">
        <v>6</v>
      </c>
      <c r="C21" s="7" t="s">
        <v>25</v>
      </c>
      <c r="D21" s="7" t="s">
        <v>25</v>
      </c>
      <c r="E21" s="7">
        <v>2010</v>
      </c>
      <c r="F21" s="7">
        <v>1</v>
      </c>
      <c r="G21" s="15">
        <v>990000</v>
      </c>
      <c r="H21" s="15">
        <f>IF(OR(C21="no",G21&lt;25000),0,(G21*LOOKUP(B21,{"COM","GOV","NPROFIT"},{3,1.5,2}))/1000)</f>
        <v>0</v>
      </c>
      <c r="I21" s="7">
        <f>IF(Table22[[#This Row],[Taxable]]="yes",Table22[[#This Row],[Water Bill]]*3.5%,0)</f>
        <v>0</v>
      </c>
      <c r="J21" s="7">
        <f>Table22[[#This Row],[Water Bill]]+Table22[[#This Row],[Tax]]</f>
        <v>0</v>
      </c>
    </row>
    <row r="22" spans="1:10" x14ac:dyDescent="0.2">
      <c r="A22" s="16" t="s">
        <v>32</v>
      </c>
      <c r="B22" s="17" t="s">
        <v>2</v>
      </c>
      <c r="C22" s="17" t="s">
        <v>25</v>
      </c>
      <c r="D22" s="17" t="s">
        <v>24</v>
      </c>
      <c r="E22" s="17">
        <v>2010</v>
      </c>
      <c r="F22" s="17">
        <v>1</v>
      </c>
      <c r="G22" s="18">
        <v>82000</v>
      </c>
      <c r="H22" s="18">
        <f>IF(OR(C22="no",G22&lt;25000),0,(G22*LOOKUP(B22,{"COM","GOV","NPROFIT"},{3,1.5,2}))/1000)</f>
        <v>0</v>
      </c>
      <c r="I22" s="17">
        <f>IF(Table22[[#This Row],[Taxable]]="yes",Table22[[#This Row],[Water Bill]]*3.5%,0)</f>
        <v>0</v>
      </c>
      <c r="J22" s="17">
        <f>Table22[[#This Row],[Water Bill]]+Table22[[#This Row],[Tax]]</f>
        <v>0</v>
      </c>
    </row>
    <row r="23" spans="1:10" x14ac:dyDescent="0.2">
      <c r="A23" s="14" t="s">
        <v>69</v>
      </c>
      <c r="B23" s="7" t="s">
        <v>7</v>
      </c>
      <c r="C23" s="7" t="s">
        <v>24</v>
      </c>
      <c r="D23" s="7" t="s">
        <v>25</v>
      </c>
      <c r="E23" s="7">
        <v>2010</v>
      </c>
      <c r="F23" s="7">
        <v>1</v>
      </c>
      <c r="G23" s="15">
        <v>88840</v>
      </c>
      <c r="H23" s="15">
        <f>IF(OR(C23="no",G23&lt;25000),0,(G23*LOOKUP(B23,{"COM","GOV","NPROFIT"},{3,1.5,2}))/1000)</f>
        <v>177.68</v>
      </c>
      <c r="I23" s="7">
        <f>IF(Table22[[#This Row],[Taxable]]="yes",Table22[[#This Row],[Water Bill]]*3.5%,0)</f>
        <v>0</v>
      </c>
      <c r="J23" s="7">
        <f>Table22[[#This Row],[Water Bill]]+Table22[[#This Row],[Tax]]</f>
        <v>177.68</v>
      </c>
    </row>
    <row r="24" spans="1:10" x14ac:dyDescent="0.2">
      <c r="A24" s="16" t="s">
        <v>13</v>
      </c>
      <c r="B24" s="17" t="s">
        <v>2</v>
      </c>
      <c r="C24" s="17" t="s">
        <v>25</v>
      </c>
      <c r="D24" s="17" t="s">
        <v>24</v>
      </c>
      <c r="E24" s="17">
        <v>2010</v>
      </c>
      <c r="F24" s="17">
        <v>1</v>
      </c>
      <c r="G24" s="18">
        <v>319090</v>
      </c>
      <c r="H24" s="18">
        <f>IF(OR(C24="no",G24&lt;25000),0,(G24*LOOKUP(B24,{"COM","GOV","NPROFIT"},{3,1.5,2}))/1000)</f>
        <v>0</v>
      </c>
      <c r="I24" s="17">
        <f>IF(Table22[[#This Row],[Taxable]]="yes",Table22[[#This Row],[Water Bill]]*3.5%,0)</f>
        <v>0</v>
      </c>
      <c r="J24" s="17">
        <f>Table22[[#This Row],[Water Bill]]+Table22[[#This Row],[Tax]]</f>
        <v>0</v>
      </c>
    </row>
    <row r="25" spans="1:10" x14ac:dyDescent="0.2">
      <c r="A25" s="14" t="s">
        <v>59</v>
      </c>
      <c r="B25" s="7" t="s">
        <v>2</v>
      </c>
      <c r="C25" s="7" t="s">
        <v>25</v>
      </c>
      <c r="D25" s="7" t="s">
        <v>24</v>
      </c>
      <c r="E25" s="7">
        <v>2010</v>
      </c>
      <c r="F25" s="7">
        <v>1</v>
      </c>
      <c r="G25" s="15">
        <v>332000</v>
      </c>
      <c r="H25" s="15">
        <f>IF(OR(C25="no",G25&lt;25000),0,(G25*LOOKUP(B25,{"COM","GOV","NPROFIT"},{3,1.5,2}))/1000)</f>
        <v>0</v>
      </c>
      <c r="I25" s="7">
        <f>IF(Table22[[#This Row],[Taxable]]="yes",Table22[[#This Row],[Water Bill]]*3.5%,0)</f>
        <v>0</v>
      </c>
      <c r="J25" s="7">
        <f>Table22[[#This Row],[Water Bill]]+Table22[[#This Row],[Tax]]</f>
        <v>0</v>
      </c>
    </row>
    <row r="26" spans="1:10" x14ac:dyDescent="0.2">
      <c r="A26" s="16" t="s">
        <v>4</v>
      </c>
      <c r="B26" s="17" t="s">
        <v>2</v>
      </c>
      <c r="C26" s="17" t="s">
        <v>25</v>
      </c>
      <c r="D26" s="17" t="s">
        <v>24</v>
      </c>
      <c r="E26" s="17">
        <v>2010</v>
      </c>
      <c r="F26" s="17">
        <v>1</v>
      </c>
      <c r="G26" s="18">
        <v>148590</v>
      </c>
      <c r="H26" s="18">
        <f>IF(OR(C26="no",G26&lt;25000),0,(G26*LOOKUP(B26,{"COM","GOV","NPROFIT"},{3,1.5,2}))/1000)</f>
        <v>0</v>
      </c>
      <c r="I26" s="17">
        <f>IF(Table22[[#This Row],[Taxable]]="yes",Table22[[#This Row],[Water Bill]]*3.5%,0)</f>
        <v>0</v>
      </c>
      <c r="J26" s="17">
        <f>Table22[[#This Row],[Water Bill]]+Table22[[#This Row],[Tax]]</f>
        <v>0</v>
      </c>
    </row>
    <row r="27" spans="1:10" x14ac:dyDescent="0.2">
      <c r="A27" s="14" t="s">
        <v>52</v>
      </c>
      <c r="B27" s="7" t="s">
        <v>2</v>
      </c>
      <c r="C27" s="7" t="s">
        <v>25</v>
      </c>
      <c r="D27" s="7" t="s">
        <v>24</v>
      </c>
      <c r="E27" s="7">
        <v>2010</v>
      </c>
      <c r="F27" s="7">
        <v>1</v>
      </c>
      <c r="G27" s="15">
        <v>442400</v>
      </c>
      <c r="H27" s="15">
        <f>IF(OR(C27="no",G27&lt;25000),0,(G27*LOOKUP(B27,{"COM","GOV","NPROFIT"},{3,1.5,2}))/1000)</f>
        <v>0</v>
      </c>
      <c r="I27" s="7">
        <f>IF(Table22[[#This Row],[Taxable]]="yes",Table22[[#This Row],[Water Bill]]*3.5%,0)</f>
        <v>0</v>
      </c>
      <c r="J27" s="7">
        <f>Table22[[#This Row],[Water Bill]]+Table22[[#This Row],[Tax]]</f>
        <v>0</v>
      </c>
    </row>
    <row r="28" spans="1:10" x14ac:dyDescent="0.2">
      <c r="A28" s="16" t="s">
        <v>38</v>
      </c>
      <c r="B28" s="17" t="s">
        <v>6</v>
      </c>
      <c r="C28" s="17" t="s">
        <v>25</v>
      </c>
      <c r="D28" s="17" t="s">
        <v>25</v>
      </c>
      <c r="E28" s="17">
        <v>2010</v>
      </c>
      <c r="F28" s="17">
        <v>1</v>
      </c>
      <c r="G28" s="18">
        <v>2020300</v>
      </c>
      <c r="H28" s="18">
        <f>IF(OR(C28="no",G28&lt;25000),0,(G28*LOOKUP(B28,{"COM","GOV","NPROFIT"},{3,1.5,2}))/1000)</f>
        <v>0</v>
      </c>
      <c r="I28" s="17">
        <f>IF(Table22[[#This Row],[Taxable]]="yes",Table22[[#This Row],[Water Bill]]*3.5%,0)</f>
        <v>0</v>
      </c>
      <c r="J28" s="17">
        <f>Table22[[#This Row],[Water Bill]]+Table22[[#This Row],[Tax]]</f>
        <v>0</v>
      </c>
    </row>
    <row r="29" spans="1:10" x14ac:dyDescent="0.2">
      <c r="A29" s="14" t="s">
        <v>76</v>
      </c>
      <c r="B29" s="7" t="s">
        <v>2</v>
      </c>
      <c r="C29" s="7" t="s">
        <v>25</v>
      </c>
      <c r="D29" s="7" t="s">
        <v>24</v>
      </c>
      <c r="E29" s="7">
        <v>2010</v>
      </c>
      <c r="F29" s="7">
        <v>1</v>
      </c>
      <c r="G29" s="15">
        <v>76700</v>
      </c>
      <c r="H29" s="15">
        <f>IF(OR(C29="no",G29&lt;25000),0,(G29*LOOKUP(B29,{"COM","GOV","NPROFIT"},{3,1.5,2}))/1000)</f>
        <v>0</v>
      </c>
      <c r="I29" s="7">
        <f>IF(Table22[[#This Row],[Taxable]]="yes",Table22[[#This Row],[Water Bill]]*3.5%,0)</f>
        <v>0</v>
      </c>
      <c r="J29" s="7">
        <f>Table22[[#This Row],[Water Bill]]+Table22[[#This Row],[Tax]]</f>
        <v>0</v>
      </c>
    </row>
    <row r="30" spans="1:10" x14ac:dyDescent="0.2">
      <c r="A30" s="16" t="s">
        <v>35</v>
      </c>
      <c r="B30" s="17" t="s">
        <v>2</v>
      </c>
      <c r="C30" s="17" t="s">
        <v>25</v>
      </c>
      <c r="D30" s="17" t="s">
        <v>24</v>
      </c>
      <c r="E30" s="17">
        <v>2010</v>
      </c>
      <c r="F30" s="17">
        <v>1</v>
      </c>
      <c r="G30" s="18">
        <v>178300</v>
      </c>
      <c r="H30" s="18">
        <f>IF(OR(C30="no",G30&lt;25000),0,(G30*LOOKUP(B30,{"COM","GOV","NPROFIT"},{3,1.5,2}))/1000)</f>
        <v>0</v>
      </c>
      <c r="I30" s="17">
        <f>IF(Table22[[#This Row],[Taxable]]="yes",Table22[[#This Row],[Water Bill]]*3.5%,0)</f>
        <v>0</v>
      </c>
      <c r="J30" s="17">
        <f>Table22[[#This Row],[Water Bill]]+Table22[[#This Row],[Tax]]</f>
        <v>0</v>
      </c>
    </row>
    <row r="31" spans="1:10" x14ac:dyDescent="0.2">
      <c r="A31" s="14" t="s">
        <v>3</v>
      </c>
      <c r="B31" s="7" t="s">
        <v>2</v>
      </c>
      <c r="C31" s="7" t="s">
        <v>25</v>
      </c>
      <c r="D31" s="7" t="s">
        <v>24</v>
      </c>
      <c r="E31" s="7">
        <v>2010</v>
      </c>
      <c r="F31" s="7">
        <v>1</v>
      </c>
      <c r="G31" s="15">
        <v>217700</v>
      </c>
      <c r="H31" s="15">
        <f>IF(OR(C31="no",G31&lt;25000),0,(G31*LOOKUP(B31,{"COM","GOV","NPROFIT"},{3,1.5,2}))/1000)</f>
        <v>0</v>
      </c>
      <c r="I31" s="7">
        <f>IF(Table22[[#This Row],[Taxable]]="yes",Table22[[#This Row],[Water Bill]]*3.5%,0)</f>
        <v>0</v>
      </c>
      <c r="J31" s="7">
        <f>Table22[[#This Row],[Water Bill]]+Table22[[#This Row],[Tax]]</f>
        <v>0</v>
      </c>
    </row>
    <row r="32" spans="1:10" x14ac:dyDescent="0.2">
      <c r="A32" s="16" t="s">
        <v>22</v>
      </c>
      <c r="B32" s="17" t="s">
        <v>2</v>
      </c>
      <c r="C32" s="17" t="s">
        <v>25</v>
      </c>
      <c r="D32" s="17" t="s">
        <v>24</v>
      </c>
      <c r="E32" s="17">
        <v>2010</v>
      </c>
      <c r="F32" s="17">
        <v>1</v>
      </c>
      <c r="G32" s="18">
        <v>964500</v>
      </c>
      <c r="H32" s="18">
        <f>IF(OR(C32="no",G32&lt;25000),0,(G32*LOOKUP(B32,{"COM","GOV","NPROFIT"},{3,1.5,2}))/1000)</f>
        <v>0</v>
      </c>
      <c r="I32" s="17">
        <f>IF(Table22[[#This Row],[Taxable]]="yes",Table22[[#This Row],[Water Bill]]*3.5%,0)</f>
        <v>0</v>
      </c>
      <c r="J32" s="17">
        <f>Table22[[#This Row],[Water Bill]]+Table22[[#This Row],[Tax]]</f>
        <v>0</v>
      </c>
    </row>
    <row r="33" spans="1:10" x14ac:dyDescent="0.2">
      <c r="A33" s="14" t="s">
        <v>43</v>
      </c>
      <c r="B33" s="7" t="s">
        <v>2</v>
      </c>
      <c r="C33" s="7" t="s">
        <v>25</v>
      </c>
      <c r="D33" s="7" t="s">
        <v>24</v>
      </c>
      <c r="E33" s="7">
        <v>2010</v>
      </c>
      <c r="F33" s="7">
        <v>1</v>
      </c>
      <c r="G33" s="15">
        <v>28877</v>
      </c>
      <c r="H33" s="15">
        <f>IF(OR(C33="no",G33&lt;25000),0,(G33*LOOKUP(B33,{"COM","GOV","NPROFIT"},{3,1.5,2}))/1000)</f>
        <v>0</v>
      </c>
      <c r="I33" s="7">
        <f>IF(Table22[[#This Row],[Taxable]]="yes",Table22[[#This Row],[Water Bill]]*3.5%,0)</f>
        <v>0</v>
      </c>
      <c r="J33" s="7">
        <f>Table22[[#This Row],[Water Bill]]+Table22[[#This Row],[Tax]]</f>
        <v>0</v>
      </c>
    </row>
    <row r="34" spans="1:10" x14ac:dyDescent="0.2">
      <c r="A34" s="16" t="s">
        <v>40</v>
      </c>
      <c r="B34" s="17" t="s">
        <v>2</v>
      </c>
      <c r="C34" s="17" t="s">
        <v>25</v>
      </c>
      <c r="D34" s="17" t="s">
        <v>24</v>
      </c>
      <c r="E34" s="17">
        <v>2010</v>
      </c>
      <c r="F34" s="17">
        <v>1</v>
      </c>
      <c r="G34" s="18">
        <v>598600</v>
      </c>
      <c r="H34" s="18">
        <f>IF(OR(C34="no",G34&lt;25000),0,(G34*LOOKUP(B34,{"COM","GOV","NPROFIT"},{3,1.5,2}))/1000)</f>
        <v>0</v>
      </c>
      <c r="I34" s="17">
        <f>IF(Table22[[#This Row],[Taxable]]="yes",Table22[[#This Row],[Water Bill]]*3.5%,0)</f>
        <v>0</v>
      </c>
      <c r="J34" s="17">
        <f>Table22[[#This Row],[Water Bill]]+Table22[[#This Row],[Tax]]</f>
        <v>0</v>
      </c>
    </row>
    <row r="35" spans="1:10" x14ac:dyDescent="0.2">
      <c r="A35" s="14" t="s">
        <v>14</v>
      </c>
      <c r="B35" s="7" t="s">
        <v>2</v>
      </c>
      <c r="C35" s="7" t="s">
        <v>25</v>
      </c>
      <c r="D35" s="7" t="s">
        <v>24</v>
      </c>
      <c r="E35" s="7">
        <v>2010</v>
      </c>
      <c r="F35" s="7">
        <v>1</v>
      </c>
      <c r="G35" s="15">
        <v>56900</v>
      </c>
      <c r="H35" s="15">
        <f>IF(OR(C35="no",G35&lt;25000),0,(G35*LOOKUP(B35,{"COM","GOV","NPROFIT"},{3,1.5,2}))/1000)</f>
        <v>0</v>
      </c>
      <c r="I35" s="7">
        <f>IF(Table22[[#This Row],[Taxable]]="yes",Table22[[#This Row],[Water Bill]]*3.5%,0)</f>
        <v>0</v>
      </c>
      <c r="J35" s="7">
        <f>Table22[[#This Row],[Water Bill]]+Table22[[#This Row],[Tax]]</f>
        <v>0</v>
      </c>
    </row>
    <row r="36" spans="1:10" x14ac:dyDescent="0.2">
      <c r="A36" s="16" t="s">
        <v>36</v>
      </c>
      <c r="B36" s="17" t="s">
        <v>7</v>
      </c>
      <c r="C36" s="17" t="s">
        <v>24</v>
      </c>
      <c r="D36" s="17" t="s">
        <v>25</v>
      </c>
      <c r="E36" s="17">
        <v>2010</v>
      </c>
      <c r="F36" s="17">
        <v>1</v>
      </c>
      <c r="G36" s="18">
        <v>238200</v>
      </c>
      <c r="H36" s="18">
        <f>IF(OR(C36="no",G36&lt;25000),0,(G36*LOOKUP(B36,{"COM","GOV","NPROFIT"},{3,1.5,2}))/1000)</f>
        <v>476.4</v>
      </c>
      <c r="I36" s="17">
        <f>IF(Table22[[#This Row],[Taxable]]="yes",Table22[[#This Row],[Water Bill]]*3.5%,0)</f>
        <v>0</v>
      </c>
      <c r="J36" s="17">
        <f>Table22[[#This Row],[Water Bill]]+Table22[[#This Row],[Tax]]</f>
        <v>476.4</v>
      </c>
    </row>
    <row r="37" spans="1:10" x14ac:dyDescent="0.2">
      <c r="A37" s="14" t="s">
        <v>31</v>
      </c>
      <c r="B37" s="7" t="s">
        <v>2</v>
      </c>
      <c r="C37" s="7" t="s">
        <v>25</v>
      </c>
      <c r="D37" s="7" t="s">
        <v>24</v>
      </c>
      <c r="E37" s="7">
        <v>2010</v>
      </c>
      <c r="F37" s="7">
        <v>1</v>
      </c>
      <c r="G37" s="15">
        <v>80530</v>
      </c>
      <c r="H37" s="15">
        <f>IF(OR(C37="no",G37&lt;25000),0,(G37*LOOKUP(B37,{"COM","GOV","NPROFIT"},{3,1.5,2}))/1000)</f>
        <v>0</v>
      </c>
      <c r="I37" s="7">
        <f>IF(Table22[[#This Row],[Taxable]]="yes",Table22[[#This Row],[Water Bill]]*3.5%,0)</f>
        <v>0</v>
      </c>
      <c r="J37" s="7">
        <f>Table22[[#This Row],[Water Bill]]+Table22[[#This Row],[Tax]]</f>
        <v>0</v>
      </c>
    </row>
    <row r="38" spans="1:10" x14ac:dyDescent="0.2">
      <c r="A38" s="16" t="s">
        <v>45</v>
      </c>
      <c r="B38" s="17" t="s">
        <v>7</v>
      </c>
      <c r="C38" s="17" t="s">
        <v>24</v>
      </c>
      <c r="D38" s="17" t="s">
        <v>24</v>
      </c>
      <c r="E38" s="17">
        <v>2010</v>
      </c>
      <c r="F38" s="17">
        <v>1</v>
      </c>
      <c r="G38" s="18">
        <v>38040</v>
      </c>
      <c r="H38" s="18">
        <f>IF(OR(C38="no",G38&lt;25000),0,(G38*LOOKUP(B38,{"COM","GOV","NPROFIT"},{3,1.5,2}))/1000)</f>
        <v>76.08</v>
      </c>
      <c r="I38" s="17">
        <f>IF(Table22[[#This Row],[Taxable]]="yes",Table22[[#This Row],[Water Bill]]*3.5%,0)</f>
        <v>2.6628000000000003</v>
      </c>
      <c r="J38" s="17">
        <f>Table22[[#This Row],[Water Bill]]+Table22[[#This Row],[Tax]]</f>
        <v>78.742800000000003</v>
      </c>
    </row>
    <row r="39" spans="1:10" x14ac:dyDescent="0.2">
      <c r="A39" s="14" t="s">
        <v>66</v>
      </c>
      <c r="B39" s="7" t="s">
        <v>6</v>
      </c>
      <c r="C39" s="7" t="s">
        <v>25</v>
      </c>
      <c r="D39" s="7" t="s">
        <v>25</v>
      </c>
      <c r="E39" s="7">
        <v>2010</v>
      </c>
      <c r="F39" s="7">
        <v>1</v>
      </c>
      <c r="G39" s="15">
        <v>26250</v>
      </c>
      <c r="H39" s="15">
        <f>IF(OR(C39="no",G39&lt;25000),0,(G39*LOOKUP(B39,{"COM","GOV","NPROFIT"},{3,1.5,2}))/1000)</f>
        <v>0</v>
      </c>
      <c r="I39" s="7">
        <f>IF(Table22[[#This Row],[Taxable]]="yes",Table22[[#This Row],[Water Bill]]*3.5%,0)</f>
        <v>0</v>
      </c>
      <c r="J39" s="7">
        <f>Table22[[#This Row],[Water Bill]]+Table22[[#This Row],[Tax]]</f>
        <v>0</v>
      </c>
    </row>
    <row r="40" spans="1:10" x14ac:dyDescent="0.2">
      <c r="A40" s="16" t="s">
        <v>30</v>
      </c>
      <c r="B40" s="17" t="s">
        <v>7</v>
      </c>
      <c r="C40" s="17" t="s">
        <v>24</v>
      </c>
      <c r="D40" s="17" t="s">
        <v>25</v>
      </c>
      <c r="E40" s="17">
        <v>2010</v>
      </c>
      <c r="F40" s="17">
        <v>1</v>
      </c>
      <c r="G40" s="18">
        <v>75490</v>
      </c>
      <c r="H40" s="18">
        <f>IF(OR(C40="no",G40&lt;25000),0,(G40*LOOKUP(B40,{"COM","GOV","NPROFIT"},{3,1.5,2}))/1000)</f>
        <v>150.97999999999999</v>
      </c>
      <c r="I40" s="17">
        <f>IF(Table22[[#This Row],[Taxable]]="yes",Table22[[#This Row],[Water Bill]]*3.5%,0)</f>
        <v>0</v>
      </c>
      <c r="J40" s="17">
        <f>Table22[[#This Row],[Water Bill]]+Table22[[#This Row],[Tax]]</f>
        <v>150.97999999999999</v>
      </c>
    </row>
    <row r="41" spans="1:10" x14ac:dyDescent="0.2">
      <c r="A41" s="14" t="s">
        <v>42</v>
      </c>
      <c r="B41" s="7" t="s">
        <v>2</v>
      </c>
      <c r="C41" s="7" t="s">
        <v>25</v>
      </c>
      <c r="D41" s="7" t="s">
        <v>24</v>
      </c>
      <c r="E41" s="7">
        <v>2010</v>
      </c>
      <c r="F41" s="7">
        <v>1</v>
      </c>
      <c r="G41" s="15">
        <v>27800</v>
      </c>
      <c r="H41" s="15">
        <f>IF(OR(C41="no",G41&lt;25000),0,(G41*LOOKUP(B41,{"COM","GOV","NPROFIT"},{3,1.5,2}))/1000)</f>
        <v>0</v>
      </c>
      <c r="I41" s="7">
        <f>IF(Table22[[#This Row],[Taxable]]="yes",Table22[[#This Row],[Water Bill]]*3.5%,0)</f>
        <v>0</v>
      </c>
      <c r="J41" s="7">
        <f>Table22[[#This Row],[Water Bill]]+Table22[[#This Row],[Tax]]</f>
        <v>0</v>
      </c>
    </row>
    <row r="42" spans="1:10" x14ac:dyDescent="0.2">
      <c r="A42" s="16" t="s">
        <v>62</v>
      </c>
      <c r="B42" s="17" t="s">
        <v>2</v>
      </c>
      <c r="C42" s="17" t="s">
        <v>25</v>
      </c>
      <c r="D42" s="17" t="s">
        <v>24</v>
      </c>
      <c r="E42" s="17">
        <v>2010</v>
      </c>
      <c r="F42" s="17">
        <v>1</v>
      </c>
      <c r="G42" s="18">
        <v>1863100</v>
      </c>
      <c r="H42" s="18">
        <f>IF(OR(C42="no",G42&lt;25000),0,(G42*LOOKUP(B42,{"COM","GOV","NPROFIT"},{3,1.5,2}))/1000)</f>
        <v>0</v>
      </c>
      <c r="I42" s="17">
        <f>IF(Table22[[#This Row],[Taxable]]="yes",Table22[[#This Row],[Water Bill]]*3.5%,0)</f>
        <v>0</v>
      </c>
      <c r="J42" s="17">
        <f>Table22[[#This Row],[Water Bill]]+Table22[[#This Row],[Tax]]</f>
        <v>0</v>
      </c>
    </row>
    <row r="43" spans="1:10" x14ac:dyDescent="0.2">
      <c r="A43" s="14" t="s">
        <v>72</v>
      </c>
      <c r="B43" s="7" t="s">
        <v>2</v>
      </c>
      <c r="C43" s="7" t="s">
        <v>25</v>
      </c>
      <c r="D43" s="7" t="s">
        <v>24</v>
      </c>
      <c r="E43" s="7">
        <v>2010</v>
      </c>
      <c r="F43" s="7">
        <v>1</v>
      </c>
      <c r="G43" s="15">
        <v>49000</v>
      </c>
      <c r="H43" s="15">
        <f>IF(OR(C43="no",G43&lt;25000),0,(G43*LOOKUP(B43,{"COM","GOV","NPROFIT"},{3,1.5,2}))/1000)</f>
        <v>0</v>
      </c>
      <c r="I43" s="7">
        <f>IF(Table22[[#This Row],[Taxable]]="yes",Table22[[#This Row],[Water Bill]]*3.5%,0)</f>
        <v>0</v>
      </c>
      <c r="J43" s="7">
        <f>Table22[[#This Row],[Water Bill]]+Table22[[#This Row],[Tax]]</f>
        <v>0</v>
      </c>
    </row>
    <row r="44" spans="1:10" x14ac:dyDescent="0.2">
      <c r="A44" s="16" t="s">
        <v>54</v>
      </c>
      <c r="B44" s="17" t="s">
        <v>6</v>
      </c>
      <c r="C44" s="17" t="s">
        <v>25</v>
      </c>
      <c r="D44" s="17" t="s">
        <v>24</v>
      </c>
      <c r="E44" s="17">
        <v>2010</v>
      </c>
      <c r="F44" s="17">
        <v>1</v>
      </c>
      <c r="G44" s="18">
        <v>40530</v>
      </c>
      <c r="H44" s="18">
        <f>IF(OR(C44="no",G44&lt;25000),0,(G44*LOOKUP(B44,{"COM","GOV","NPROFIT"},{3,1.5,2}))/1000)</f>
        <v>0</v>
      </c>
      <c r="I44" s="17">
        <f>IF(Table22[[#This Row],[Taxable]]="yes",Table22[[#This Row],[Water Bill]]*3.5%,0)</f>
        <v>0</v>
      </c>
      <c r="J44" s="17">
        <f>Table22[[#This Row],[Water Bill]]+Table22[[#This Row],[Tax]]</f>
        <v>0</v>
      </c>
    </row>
    <row r="45" spans="1:10" x14ac:dyDescent="0.2">
      <c r="A45" s="14" t="s">
        <v>15</v>
      </c>
      <c r="B45" s="7" t="s">
        <v>2</v>
      </c>
      <c r="C45" s="7" t="s">
        <v>25</v>
      </c>
      <c r="D45" s="7" t="s">
        <v>24</v>
      </c>
      <c r="E45" s="7">
        <v>2010</v>
      </c>
      <c r="F45" s="7">
        <v>1</v>
      </c>
      <c r="G45" s="15">
        <v>524900</v>
      </c>
      <c r="H45" s="15">
        <f>IF(OR(C45="no",G45&lt;25000),0,(G45*LOOKUP(B45,{"COM","GOV","NPROFIT"},{3,1.5,2}))/1000)</f>
        <v>0</v>
      </c>
      <c r="I45" s="7">
        <f>IF(Table22[[#This Row],[Taxable]]="yes",Table22[[#This Row],[Water Bill]]*3.5%,0)</f>
        <v>0</v>
      </c>
      <c r="J45" s="7">
        <f>Table22[[#This Row],[Water Bill]]+Table22[[#This Row],[Tax]]</f>
        <v>0</v>
      </c>
    </row>
    <row r="46" spans="1:10" x14ac:dyDescent="0.2">
      <c r="A46" s="16" t="s">
        <v>79</v>
      </c>
      <c r="B46" s="17" t="s">
        <v>2</v>
      </c>
      <c r="C46" s="17" t="s">
        <v>25</v>
      </c>
      <c r="D46" s="17" t="s">
        <v>24</v>
      </c>
      <c r="E46" s="17">
        <v>2010</v>
      </c>
      <c r="F46" s="17">
        <v>1</v>
      </c>
      <c r="G46" s="18">
        <v>25200</v>
      </c>
      <c r="H46" s="18">
        <f>IF(OR(C46="no",G46&lt;25000),0,(G46*LOOKUP(B46,{"COM","GOV","NPROFIT"},{3,1.5,2}))/1000)</f>
        <v>0</v>
      </c>
      <c r="I46" s="17">
        <f>IF(Table22[[#This Row],[Taxable]]="yes",Table22[[#This Row],[Water Bill]]*3.5%,0)</f>
        <v>0</v>
      </c>
      <c r="J46" s="17">
        <f>Table22[[#This Row],[Water Bill]]+Table22[[#This Row],[Tax]]</f>
        <v>0</v>
      </c>
    </row>
    <row r="47" spans="1:10" x14ac:dyDescent="0.2">
      <c r="A47" s="14" t="s">
        <v>51</v>
      </c>
      <c r="B47" s="7" t="s">
        <v>2</v>
      </c>
      <c r="C47" s="7" t="s">
        <v>25</v>
      </c>
      <c r="D47" s="7" t="s">
        <v>24</v>
      </c>
      <c r="E47" s="7">
        <v>2010</v>
      </c>
      <c r="F47" s="7">
        <v>1</v>
      </c>
      <c r="G47" s="15">
        <v>380460</v>
      </c>
      <c r="H47" s="15">
        <f>IF(OR(C47="no",G47&lt;25000),0,(G47*LOOKUP(B47,{"COM","GOV","NPROFIT"},{3,1.5,2}))/1000)</f>
        <v>0</v>
      </c>
      <c r="I47" s="7">
        <f>IF(Table22[[#This Row],[Taxable]]="yes",Table22[[#This Row],[Water Bill]]*3.5%,0)</f>
        <v>0</v>
      </c>
      <c r="J47" s="7">
        <f>Table22[[#This Row],[Water Bill]]+Table22[[#This Row],[Tax]]</f>
        <v>0</v>
      </c>
    </row>
    <row r="48" spans="1:10" x14ac:dyDescent="0.2">
      <c r="A48" s="16" t="s">
        <v>58</v>
      </c>
      <c r="B48" s="17" t="s">
        <v>2</v>
      </c>
      <c r="C48" s="17" t="s">
        <v>25</v>
      </c>
      <c r="D48" s="17" t="s">
        <v>24</v>
      </c>
      <c r="E48" s="17">
        <v>2010</v>
      </c>
      <c r="F48" s="17">
        <v>1</v>
      </c>
      <c r="G48" s="18">
        <v>148174</v>
      </c>
      <c r="H48" s="18">
        <f>IF(OR(C48="no",G48&lt;25000),0,(G48*LOOKUP(B48,{"COM","GOV","NPROFIT"},{3,1.5,2}))/1000)</f>
        <v>0</v>
      </c>
      <c r="I48" s="17">
        <f>IF(Table22[[#This Row],[Taxable]]="yes",Table22[[#This Row],[Water Bill]]*3.5%,0)</f>
        <v>0</v>
      </c>
      <c r="J48" s="17">
        <f>Table22[[#This Row],[Water Bill]]+Table22[[#This Row],[Tax]]</f>
        <v>0</v>
      </c>
    </row>
    <row r="49" spans="1:10" x14ac:dyDescent="0.2">
      <c r="A49" s="14" t="s">
        <v>63</v>
      </c>
      <c r="B49" s="7" t="s">
        <v>6</v>
      </c>
      <c r="C49" s="7" t="s">
        <v>25</v>
      </c>
      <c r="D49" s="7" t="s">
        <v>24</v>
      </c>
      <c r="E49" s="7">
        <v>2010</v>
      </c>
      <c r="F49" s="7">
        <v>1</v>
      </c>
      <c r="G49" s="15">
        <v>737000</v>
      </c>
      <c r="H49" s="15">
        <f>IF(OR(C49="no",G49&lt;25000),0,(G49*LOOKUP(B49,{"COM","GOV","NPROFIT"},{3,1.5,2}))/1000)</f>
        <v>0</v>
      </c>
      <c r="I49" s="7">
        <f>IF(Table22[[#This Row],[Taxable]]="yes",Table22[[#This Row],[Water Bill]]*3.5%,0)</f>
        <v>0</v>
      </c>
      <c r="J49" s="7">
        <f>Table22[[#This Row],[Water Bill]]+Table22[[#This Row],[Tax]]</f>
        <v>0</v>
      </c>
    </row>
    <row r="50" spans="1:10" x14ac:dyDescent="0.2">
      <c r="A50" s="16" t="s">
        <v>73</v>
      </c>
      <c r="B50" s="17" t="s">
        <v>2</v>
      </c>
      <c r="C50" s="17" t="s">
        <v>25</v>
      </c>
      <c r="D50" s="17" t="s">
        <v>24</v>
      </c>
      <c r="E50" s="17">
        <v>2010</v>
      </c>
      <c r="F50" s="17">
        <v>1</v>
      </c>
      <c r="G50" s="18">
        <v>41920</v>
      </c>
      <c r="H50" s="18">
        <f>IF(OR(C50="no",G50&lt;25000),0,(G50*LOOKUP(B50,{"COM","GOV","NPROFIT"},{3,1.5,2}))/1000)</f>
        <v>0</v>
      </c>
      <c r="I50" s="17">
        <f>IF(Table22[[#This Row],[Taxable]]="yes",Table22[[#This Row],[Water Bill]]*3.5%,0)</f>
        <v>0</v>
      </c>
      <c r="J50" s="17">
        <f>Table22[[#This Row],[Water Bill]]+Table22[[#This Row],[Tax]]</f>
        <v>0</v>
      </c>
    </row>
    <row r="51" spans="1:10" x14ac:dyDescent="0.2">
      <c r="A51" s="14" t="s">
        <v>77</v>
      </c>
      <c r="B51" s="7" t="s">
        <v>6</v>
      </c>
      <c r="C51" s="7" t="s">
        <v>25</v>
      </c>
      <c r="D51" s="7" t="s">
        <v>25</v>
      </c>
      <c r="E51" s="7">
        <v>2010</v>
      </c>
      <c r="F51" s="7">
        <v>1</v>
      </c>
      <c r="G51" s="15">
        <v>3978000</v>
      </c>
      <c r="H51" s="15">
        <f>IF(OR(C51="no",G51&lt;25000),0,(G51*LOOKUP(B51,{"COM","GOV","NPROFIT"},{3,1.5,2}))/1000)</f>
        <v>0</v>
      </c>
      <c r="I51" s="7">
        <f>IF(Table22[[#This Row],[Taxable]]="yes",Table22[[#This Row],[Water Bill]]*3.5%,0)</f>
        <v>0</v>
      </c>
      <c r="J51" s="7">
        <f>Table22[[#This Row],[Water Bill]]+Table22[[#This Row],[Tax]]</f>
        <v>0</v>
      </c>
    </row>
    <row r="52" spans="1:10" x14ac:dyDescent="0.2">
      <c r="A52" s="16" t="s">
        <v>65</v>
      </c>
      <c r="B52" s="17" t="s">
        <v>6</v>
      </c>
      <c r="C52" s="17" t="s">
        <v>25</v>
      </c>
      <c r="D52" s="17" t="s">
        <v>25</v>
      </c>
      <c r="E52" s="17">
        <v>2010</v>
      </c>
      <c r="F52" s="17">
        <v>1</v>
      </c>
      <c r="G52" s="18">
        <v>1207700</v>
      </c>
      <c r="H52" s="18">
        <f>IF(OR(C52="no",G52&lt;25000),0,(G52*LOOKUP(B52,{"COM","GOV","NPROFIT"},{3,1.5,2}))/1000)</f>
        <v>0</v>
      </c>
      <c r="I52" s="17">
        <f>IF(Table22[[#This Row],[Taxable]]="yes",Table22[[#This Row],[Water Bill]]*3.5%,0)</f>
        <v>0</v>
      </c>
      <c r="J52" s="17">
        <f>Table22[[#This Row],[Water Bill]]+Table22[[#This Row],[Tax]]</f>
        <v>0</v>
      </c>
    </row>
    <row r="53" spans="1:10" x14ac:dyDescent="0.2">
      <c r="A53" s="14" t="s">
        <v>67</v>
      </c>
      <c r="B53" s="7" t="s">
        <v>6</v>
      </c>
      <c r="C53" s="7" t="s">
        <v>25</v>
      </c>
      <c r="D53" s="7" t="s">
        <v>25</v>
      </c>
      <c r="E53" s="7">
        <v>2010</v>
      </c>
      <c r="F53" s="7">
        <v>1</v>
      </c>
      <c r="G53" s="15">
        <v>415000</v>
      </c>
      <c r="H53" s="15">
        <f>IF(OR(C53="no",G53&lt;25000),0,(G53*LOOKUP(B53,{"COM","GOV","NPROFIT"},{3,1.5,2}))/1000)</f>
        <v>0</v>
      </c>
      <c r="I53" s="7">
        <f>IF(Table22[[#This Row],[Taxable]]="yes",Table22[[#This Row],[Water Bill]]*3.5%,0)</f>
        <v>0</v>
      </c>
      <c r="J53" s="7">
        <f>Table22[[#This Row],[Water Bill]]+Table22[[#This Row],[Tax]]</f>
        <v>0</v>
      </c>
    </row>
    <row r="54" spans="1:10" x14ac:dyDescent="0.2">
      <c r="A54" s="16" t="s">
        <v>12</v>
      </c>
      <c r="B54" s="17" t="s">
        <v>6</v>
      </c>
      <c r="C54" s="17" t="s">
        <v>25</v>
      </c>
      <c r="D54" s="17" t="s">
        <v>25</v>
      </c>
      <c r="E54" s="17">
        <v>2010</v>
      </c>
      <c r="F54" s="17">
        <v>1</v>
      </c>
      <c r="G54" s="18">
        <v>479400</v>
      </c>
      <c r="H54" s="18">
        <f>IF(OR(C54="no",G54&lt;25000),0,(G54*LOOKUP(B54,{"COM","GOV","NPROFIT"},{3,1.5,2}))/1000)</f>
        <v>0</v>
      </c>
      <c r="I54" s="17">
        <f>IF(Table22[[#This Row],[Taxable]]="yes",Table22[[#This Row],[Water Bill]]*3.5%,0)</f>
        <v>0</v>
      </c>
      <c r="J54" s="17">
        <f>Table22[[#This Row],[Water Bill]]+Table22[[#This Row],[Tax]]</f>
        <v>0</v>
      </c>
    </row>
    <row r="55" spans="1:10" x14ac:dyDescent="0.2">
      <c r="A55" s="14" t="s">
        <v>29</v>
      </c>
      <c r="B55" s="7" t="s">
        <v>6</v>
      </c>
      <c r="C55" s="7" t="s">
        <v>25</v>
      </c>
      <c r="D55" s="7" t="s">
        <v>24</v>
      </c>
      <c r="E55" s="7">
        <v>2010</v>
      </c>
      <c r="F55" s="7">
        <v>1</v>
      </c>
      <c r="G55" s="15">
        <v>73050</v>
      </c>
      <c r="H55" s="15">
        <f>IF(OR(C55="no",G55&lt;25000),0,(G55*LOOKUP(B55,{"COM","GOV","NPROFIT"},{3,1.5,2}))/1000)</f>
        <v>0</v>
      </c>
      <c r="I55" s="7">
        <f>IF(Table22[[#This Row],[Taxable]]="yes",Table22[[#This Row],[Water Bill]]*3.5%,0)</f>
        <v>0</v>
      </c>
      <c r="J55" s="7">
        <f>Table22[[#This Row],[Water Bill]]+Table22[[#This Row],[Tax]]</f>
        <v>0</v>
      </c>
    </row>
    <row r="56" spans="1:10" x14ac:dyDescent="0.2">
      <c r="A56" s="16" t="s">
        <v>68</v>
      </c>
      <c r="B56" s="17" t="s">
        <v>6</v>
      </c>
      <c r="C56" s="17" t="s">
        <v>25</v>
      </c>
      <c r="D56" s="17" t="s">
        <v>25</v>
      </c>
      <c r="E56" s="17">
        <v>2010</v>
      </c>
      <c r="F56" s="17">
        <v>1</v>
      </c>
      <c r="G56" s="18">
        <v>713400</v>
      </c>
      <c r="H56" s="18">
        <f>IF(OR(C56="no",G56&lt;25000),0,(G56*LOOKUP(B56,{"COM","GOV","NPROFIT"},{3,1.5,2}))/1000)</f>
        <v>0</v>
      </c>
      <c r="I56" s="17">
        <f>IF(Table22[[#This Row],[Taxable]]="yes",Table22[[#This Row],[Water Bill]]*3.5%,0)</f>
        <v>0</v>
      </c>
      <c r="J56" s="17">
        <f>Table22[[#This Row],[Water Bill]]+Table22[[#This Row],[Tax]]</f>
        <v>0</v>
      </c>
    </row>
    <row r="57" spans="1:10" x14ac:dyDescent="0.2">
      <c r="A57" s="14" t="s">
        <v>46</v>
      </c>
      <c r="B57" s="7" t="s">
        <v>2</v>
      </c>
      <c r="C57" s="7" t="s">
        <v>25</v>
      </c>
      <c r="D57" s="7" t="s">
        <v>24</v>
      </c>
      <c r="E57" s="7">
        <v>2010</v>
      </c>
      <c r="F57" s="7">
        <v>1</v>
      </c>
      <c r="G57" s="15">
        <v>41830</v>
      </c>
      <c r="H57" s="15">
        <f>IF(OR(C57="no",G57&lt;25000),0,(G57*LOOKUP(B57,{"COM","GOV","NPROFIT"},{3,1.5,2}))/1000)</f>
        <v>0</v>
      </c>
      <c r="I57" s="7">
        <f>IF(Table22[[#This Row],[Taxable]]="yes",Table22[[#This Row],[Water Bill]]*3.5%,0)</f>
        <v>0</v>
      </c>
      <c r="J57" s="7">
        <f>Table22[[#This Row],[Water Bill]]+Table22[[#This Row],[Tax]]</f>
        <v>0</v>
      </c>
    </row>
    <row r="58" spans="1:10" x14ac:dyDescent="0.2">
      <c r="A58" s="16" t="s">
        <v>23</v>
      </c>
      <c r="B58" s="17" t="s">
        <v>2</v>
      </c>
      <c r="C58" s="17" t="s">
        <v>25</v>
      </c>
      <c r="D58" s="17" t="s">
        <v>24</v>
      </c>
      <c r="E58" s="17">
        <v>2010</v>
      </c>
      <c r="F58" s="17">
        <v>1</v>
      </c>
      <c r="G58" s="18">
        <v>165900</v>
      </c>
      <c r="H58" s="18">
        <f>IF(OR(C58="no",G58&lt;25000),0,(G58*LOOKUP(B58,{"COM","GOV","NPROFIT"},{3,1.5,2}))/1000)</f>
        <v>0</v>
      </c>
      <c r="I58" s="17">
        <f>IF(Table22[[#This Row],[Taxable]]="yes",Table22[[#This Row],[Water Bill]]*3.5%,0)</f>
        <v>0</v>
      </c>
      <c r="J58" s="17">
        <f>Table22[[#This Row],[Water Bill]]+Table22[[#This Row],[Tax]]</f>
        <v>0</v>
      </c>
    </row>
    <row r="59" spans="1:10" x14ac:dyDescent="0.2">
      <c r="A59" s="14" t="s">
        <v>8</v>
      </c>
      <c r="B59" s="7" t="s">
        <v>6</v>
      </c>
      <c r="C59" s="7" t="s">
        <v>25</v>
      </c>
      <c r="D59" s="7" t="s">
        <v>25</v>
      </c>
      <c r="E59" s="7">
        <v>2010</v>
      </c>
      <c r="F59" s="7">
        <v>1</v>
      </c>
      <c r="G59" s="15">
        <v>63200</v>
      </c>
      <c r="H59" s="15">
        <f>IF(OR(C59="no",G59&lt;25000),0,(G59*LOOKUP(B59,{"COM","GOV","NPROFIT"},{3,1.5,2}))/1000)</f>
        <v>0</v>
      </c>
      <c r="I59" s="7">
        <f>IF(Table22[[#This Row],[Taxable]]="yes",Table22[[#This Row],[Water Bill]]*3.5%,0)</f>
        <v>0</v>
      </c>
      <c r="J59" s="7">
        <f>Table22[[#This Row],[Water Bill]]+Table22[[#This Row],[Tax]]</f>
        <v>0</v>
      </c>
    </row>
    <row r="60" spans="1:10" x14ac:dyDescent="0.2">
      <c r="A60" s="16" t="s">
        <v>64</v>
      </c>
      <c r="B60" s="17" t="s">
        <v>6</v>
      </c>
      <c r="C60" s="17" t="s">
        <v>25</v>
      </c>
      <c r="D60" s="17" t="s">
        <v>25</v>
      </c>
      <c r="E60" s="17">
        <v>2010</v>
      </c>
      <c r="F60" s="17">
        <v>1</v>
      </c>
      <c r="G60" s="18">
        <v>625200</v>
      </c>
      <c r="H60" s="18">
        <f>IF(OR(C60="no",G60&lt;25000),0,(G60*LOOKUP(B60,{"COM","GOV","NPROFIT"},{3,1.5,2}))/1000)</f>
        <v>0</v>
      </c>
      <c r="I60" s="17">
        <f>IF(Table22[[#This Row],[Taxable]]="yes",Table22[[#This Row],[Water Bill]]*3.5%,0)</f>
        <v>0</v>
      </c>
      <c r="J60" s="17">
        <f>Table22[[#This Row],[Water Bill]]+Table22[[#This Row],[Tax]]</f>
        <v>0</v>
      </c>
    </row>
    <row r="61" spans="1:10" x14ac:dyDescent="0.2">
      <c r="A61" s="14" t="s">
        <v>28</v>
      </c>
      <c r="B61" s="7" t="s">
        <v>2</v>
      </c>
      <c r="C61" s="7" t="s">
        <v>25</v>
      </c>
      <c r="D61" s="7" t="s">
        <v>24</v>
      </c>
      <c r="E61" s="7">
        <v>2010</v>
      </c>
      <c r="F61" s="7">
        <v>1</v>
      </c>
      <c r="G61" s="15">
        <v>67270</v>
      </c>
      <c r="H61" s="15">
        <f>IF(OR(C61="no",G61&lt;25000),0,(G61*LOOKUP(B61,{"COM","GOV","NPROFIT"},{3,1.5,2}))/1000)</f>
        <v>0</v>
      </c>
      <c r="I61" s="7">
        <f>IF(Table22[[#This Row],[Taxable]]="yes",Table22[[#This Row],[Water Bill]]*3.5%,0)</f>
        <v>0</v>
      </c>
      <c r="J61" s="7">
        <f>Table22[[#This Row],[Water Bill]]+Table22[[#This Row],[Tax]]</f>
        <v>0</v>
      </c>
    </row>
    <row r="62" spans="1:10" x14ac:dyDescent="0.2">
      <c r="A62" s="16" t="s">
        <v>48</v>
      </c>
      <c r="B62" s="17" t="s">
        <v>7</v>
      </c>
      <c r="C62" s="17" t="s">
        <v>24</v>
      </c>
      <c r="D62" s="17" t="s">
        <v>25</v>
      </c>
      <c r="E62" s="17">
        <v>2010</v>
      </c>
      <c r="F62" s="17">
        <v>1</v>
      </c>
      <c r="G62" s="18">
        <v>83270</v>
      </c>
      <c r="H62" s="18">
        <f>IF(OR(C62="no",G62&lt;25000),0,(G62*LOOKUP(B62,{"COM","GOV","NPROFIT"},{3,1.5,2}))/1000)</f>
        <v>166.54</v>
      </c>
      <c r="I62" s="17">
        <f>IF(Table22[[#This Row],[Taxable]]="yes",Table22[[#This Row],[Water Bill]]*3.5%,0)</f>
        <v>0</v>
      </c>
      <c r="J62" s="17">
        <f>Table22[[#This Row],[Water Bill]]+Table22[[#This Row],[Tax]]</f>
        <v>166.54</v>
      </c>
    </row>
    <row r="63" spans="1:10" x14ac:dyDescent="0.2">
      <c r="A63" s="14" t="s">
        <v>27</v>
      </c>
      <c r="B63" s="7" t="s">
        <v>6</v>
      </c>
      <c r="C63" s="7" t="s">
        <v>25</v>
      </c>
      <c r="D63" s="7" t="s">
        <v>24</v>
      </c>
      <c r="E63" s="7">
        <v>2010</v>
      </c>
      <c r="F63" s="7">
        <v>1</v>
      </c>
      <c r="G63" s="15">
        <v>55000</v>
      </c>
      <c r="H63" s="15">
        <f>IF(OR(C63="no",G63&lt;25000),0,(G63*LOOKUP(B63,{"COM","GOV","NPROFIT"},{3,1.5,2}))/1000)</f>
        <v>0</v>
      </c>
      <c r="I63" s="7">
        <f>IF(Table22[[#This Row],[Taxable]]="yes",Table22[[#This Row],[Water Bill]]*3.5%,0)</f>
        <v>0</v>
      </c>
      <c r="J63" s="7">
        <f>Table22[[#This Row],[Water Bill]]+Table22[[#This Row],[Tax]]</f>
        <v>0</v>
      </c>
    </row>
    <row r="64" spans="1:10" x14ac:dyDescent="0.2">
      <c r="A64" s="16" t="s">
        <v>26</v>
      </c>
      <c r="B64" s="17" t="s">
        <v>6</v>
      </c>
      <c r="C64" s="17" t="s">
        <v>25</v>
      </c>
      <c r="D64" s="17" t="s">
        <v>24</v>
      </c>
      <c r="E64" s="17">
        <v>2010</v>
      </c>
      <c r="F64" s="17">
        <v>1</v>
      </c>
      <c r="G64" s="18">
        <v>56495</v>
      </c>
      <c r="H64" s="18">
        <f>IF(OR(C64="no",G64&lt;25000),0,(G64*LOOKUP(B64,{"COM","GOV","NPROFIT"},{3,1.5,2}))/1000)</f>
        <v>0</v>
      </c>
      <c r="I64" s="17">
        <f>IF(Table22[[#This Row],[Taxable]]="yes",Table22[[#This Row],[Water Bill]]*3.5%,0)</f>
        <v>0</v>
      </c>
      <c r="J64" s="17">
        <f>Table22[[#This Row],[Water Bill]]+Table22[[#This Row],[Tax]]</f>
        <v>0</v>
      </c>
    </row>
    <row r="65" spans="1:10" x14ac:dyDescent="0.2">
      <c r="A65" s="14" t="s">
        <v>75</v>
      </c>
      <c r="B65" s="7" t="s">
        <v>6</v>
      </c>
      <c r="C65" s="7" t="s">
        <v>25</v>
      </c>
      <c r="D65" s="7" t="s">
        <v>25</v>
      </c>
      <c r="E65" s="7">
        <v>2010</v>
      </c>
      <c r="F65" s="7">
        <v>1</v>
      </c>
      <c r="G65" s="15">
        <v>70600</v>
      </c>
      <c r="H65" s="15">
        <f>IF(OR(C65="no",G65&lt;25000),0,(G65*LOOKUP(B65,{"COM","GOV","NPROFIT"},{3,1.5,2}))/1000)</f>
        <v>0</v>
      </c>
      <c r="I65" s="7">
        <f>IF(Table22[[#This Row],[Taxable]]="yes",Table22[[#This Row],[Water Bill]]*3.5%,0)</f>
        <v>0</v>
      </c>
      <c r="J65" s="7">
        <f>Table22[[#This Row],[Water Bill]]+Table22[[#This Row],[Tax]]</f>
        <v>0</v>
      </c>
    </row>
    <row r="66" spans="1:10" x14ac:dyDescent="0.2">
      <c r="A66" s="16" t="s">
        <v>11</v>
      </c>
      <c r="B66" s="17" t="s">
        <v>7</v>
      </c>
      <c r="C66" s="17" t="s">
        <v>24</v>
      </c>
      <c r="D66" s="17" t="s">
        <v>25</v>
      </c>
      <c r="E66" s="17">
        <v>2010</v>
      </c>
      <c r="F66" s="17">
        <v>1</v>
      </c>
      <c r="G66" s="18">
        <v>84050</v>
      </c>
      <c r="H66" s="18">
        <f>IF(OR(C66="no",G66&lt;25000),0,(G66*LOOKUP(B66,{"COM","GOV","NPROFIT"},{3,1.5,2}))/1000)</f>
        <v>168.1</v>
      </c>
      <c r="I66" s="17">
        <f>IF(Table22[[#This Row],[Taxable]]="yes",Table22[[#This Row],[Water Bill]]*3.5%,0)</f>
        <v>0</v>
      </c>
      <c r="J66" s="17">
        <f>Table22[[#This Row],[Water Bill]]+Table22[[#This Row],[Tax]]</f>
        <v>168.1</v>
      </c>
    </row>
    <row r="67" spans="1:10" x14ac:dyDescent="0.2">
      <c r="A67" s="14" t="s">
        <v>71</v>
      </c>
      <c r="B67" s="7" t="s">
        <v>7</v>
      </c>
      <c r="C67" s="7" t="s">
        <v>24</v>
      </c>
      <c r="D67" s="7" t="s">
        <v>25</v>
      </c>
      <c r="E67" s="7">
        <v>2010</v>
      </c>
      <c r="F67" s="7">
        <v>1</v>
      </c>
      <c r="G67" s="15">
        <v>118800</v>
      </c>
      <c r="H67" s="15">
        <f>IF(OR(C67="no",G67&lt;25000),0,(G67*LOOKUP(B67,{"COM","GOV","NPROFIT"},{3,1.5,2}))/1000)</f>
        <v>237.6</v>
      </c>
      <c r="I67" s="7">
        <f>IF(Table22[[#This Row],[Taxable]]="yes",Table22[[#This Row],[Water Bill]]*3.5%,0)</f>
        <v>0</v>
      </c>
      <c r="J67" s="7">
        <f>Table22[[#This Row],[Water Bill]]+Table22[[#This Row],[Tax]]</f>
        <v>237.6</v>
      </c>
    </row>
    <row r="68" spans="1:10" x14ac:dyDescent="0.2">
      <c r="A68" s="16" t="s">
        <v>33</v>
      </c>
      <c r="B68" s="17" t="s">
        <v>2</v>
      </c>
      <c r="C68" s="17" t="s">
        <v>25</v>
      </c>
      <c r="D68" s="17" t="s">
        <v>24</v>
      </c>
      <c r="E68" s="17">
        <v>2010</v>
      </c>
      <c r="F68" s="17">
        <v>1</v>
      </c>
      <c r="G68" s="18">
        <v>88600</v>
      </c>
      <c r="H68" s="18">
        <f>IF(OR(C68="no",G68&lt;25000),0,(G68*LOOKUP(B68,{"COM","GOV","NPROFIT"},{3,1.5,2}))/1000)</f>
        <v>0</v>
      </c>
      <c r="I68" s="17">
        <f>IF(Table22[[#This Row],[Taxable]]="yes",Table22[[#This Row],[Water Bill]]*3.5%,0)</f>
        <v>0</v>
      </c>
      <c r="J68" s="17">
        <f>Table22[[#This Row],[Water Bill]]+Table22[[#This Row],[Tax]]</f>
        <v>0</v>
      </c>
    </row>
    <row r="69" spans="1:10" x14ac:dyDescent="0.2">
      <c r="A69" s="14" t="s">
        <v>50</v>
      </c>
      <c r="B69" s="7" t="s">
        <v>2</v>
      </c>
      <c r="C69" s="7" t="s">
        <v>25</v>
      </c>
      <c r="D69" s="7" t="s">
        <v>24</v>
      </c>
      <c r="E69" s="7">
        <v>2010</v>
      </c>
      <c r="F69" s="7">
        <v>1</v>
      </c>
      <c r="G69" s="15">
        <v>204380</v>
      </c>
      <c r="H69" s="15">
        <f>IF(OR(C69="no",G69&lt;25000),0,(G69*LOOKUP(B69,{"COM","GOV","NPROFIT"},{3,1.5,2}))/1000)</f>
        <v>0</v>
      </c>
      <c r="I69" s="7">
        <f>IF(Table22[[#This Row],[Taxable]]="yes",Table22[[#This Row],[Water Bill]]*3.5%,0)</f>
        <v>0</v>
      </c>
      <c r="J69" s="7">
        <f>Table22[[#This Row],[Water Bill]]+Table22[[#This Row],[Tax]]</f>
        <v>0</v>
      </c>
    </row>
    <row r="70" spans="1:10" x14ac:dyDescent="0.2">
      <c r="A70" s="16" t="s">
        <v>34</v>
      </c>
      <c r="B70" s="17" t="s">
        <v>6</v>
      </c>
      <c r="C70" s="17" t="s">
        <v>25</v>
      </c>
      <c r="D70" s="17" t="s">
        <v>25</v>
      </c>
      <c r="E70" s="17">
        <v>2010</v>
      </c>
      <c r="F70" s="17">
        <v>1</v>
      </c>
      <c r="G70" s="18">
        <v>122800</v>
      </c>
      <c r="H70" s="18">
        <f>IF(OR(C70="no",G70&lt;25000),0,(G70*LOOKUP(B70,{"COM","GOV","NPROFIT"},{3,1.5,2}))/1000)</f>
        <v>0</v>
      </c>
      <c r="I70" s="17">
        <f>IF(Table22[[#This Row],[Taxable]]="yes",Table22[[#This Row],[Water Bill]]*3.5%,0)</f>
        <v>0</v>
      </c>
      <c r="J70" s="17">
        <f>Table22[[#This Row],[Water Bill]]+Table22[[#This Row],[Tax]]</f>
        <v>0</v>
      </c>
    </row>
    <row r="71" spans="1:10" x14ac:dyDescent="0.2">
      <c r="A71" s="14" t="s">
        <v>56</v>
      </c>
      <c r="B71" s="7" t="s">
        <v>2</v>
      </c>
      <c r="C71" s="7" t="s">
        <v>25</v>
      </c>
      <c r="D71" s="7" t="s">
        <v>24</v>
      </c>
      <c r="E71" s="7">
        <v>2010</v>
      </c>
      <c r="F71" s="7">
        <v>1</v>
      </c>
      <c r="G71" s="15">
        <v>44320</v>
      </c>
      <c r="H71" s="15">
        <f>IF(OR(C71="no",G71&lt;25000),0,(G71*LOOKUP(B71,{"COM","GOV","NPROFIT"},{3,1.5,2}))/1000)</f>
        <v>0</v>
      </c>
      <c r="I71" s="7">
        <f>IF(Table22[[#This Row],[Taxable]]="yes",Table22[[#This Row],[Water Bill]]*3.5%,0)</f>
        <v>0</v>
      </c>
      <c r="J71" s="7">
        <f>Table22[[#This Row],[Water Bill]]+Table22[[#This Row],[Tax]]</f>
        <v>0</v>
      </c>
    </row>
    <row r="72" spans="1:10" x14ac:dyDescent="0.2">
      <c r="A72" s="16" t="s">
        <v>18</v>
      </c>
      <c r="B72" s="17" t="s">
        <v>6</v>
      </c>
      <c r="C72" s="17" t="s">
        <v>25</v>
      </c>
      <c r="D72" s="17" t="s">
        <v>25</v>
      </c>
      <c r="E72" s="17">
        <v>2010</v>
      </c>
      <c r="F72" s="17">
        <v>1</v>
      </c>
      <c r="G72" s="18">
        <v>34100</v>
      </c>
      <c r="H72" s="18">
        <f>IF(OR(C72="no",G72&lt;25000),0,(G72*LOOKUP(B72,{"COM","GOV","NPROFIT"},{3,1.5,2}))/1000)</f>
        <v>0</v>
      </c>
      <c r="I72" s="17">
        <f>IF(Table22[[#This Row],[Taxable]]="yes",Table22[[#This Row],[Water Bill]]*3.5%,0)</f>
        <v>0</v>
      </c>
      <c r="J72" s="17">
        <f>Table22[[#This Row],[Water Bill]]+Table22[[#This Row],[Tax]]</f>
        <v>0</v>
      </c>
    </row>
    <row r="73" spans="1:10" x14ac:dyDescent="0.2">
      <c r="A73" s="14" t="s">
        <v>19</v>
      </c>
      <c r="B73" s="7" t="s">
        <v>2</v>
      </c>
      <c r="C73" s="7" t="s">
        <v>25</v>
      </c>
      <c r="D73" s="7" t="s">
        <v>24</v>
      </c>
      <c r="E73" s="7">
        <v>2010</v>
      </c>
      <c r="F73" s="7">
        <v>1</v>
      </c>
      <c r="G73" s="15">
        <v>2072000</v>
      </c>
      <c r="H73" s="15">
        <f>IF(OR(C73="no",G73&lt;25000),0,(G73*LOOKUP(B73,{"COM","GOV","NPROFIT"},{3,1.5,2}))/1000)</f>
        <v>0</v>
      </c>
      <c r="I73" s="7">
        <f>IF(Table22[[#This Row],[Taxable]]="yes",Table22[[#This Row],[Water Bill]]*3.5%,0)</f>
        <v>0</v>
      </c>
      <c r="J73" s="7">
        <f>Table22[[#This Row],[Water Bill]]+Table22[[#This Row],[Tax]]</f>
        <v>0</v>
      </c>
    </row>
  </sheetData>
  <conditionalFormatting sqref="J2">
    <cfRule type="top10" priority="3" percent="1" rank="15"/>
    <cfRule type="top10" dxfId="2" priority="2" percent="1" bottom="1" rank="15"/>
  </conditionalFormatting>
  <conditionalFormatting sqref="J1:J1048576">
    <cfRule type="top10" dxfId="0" priority="1" percent="1" rank="15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9" sqref="F9"/>
    </sheetView>
  </sheetViews>
  <sheetFormatPr defaultRowHeight="12.75" x14ac:dyDescent="0.2"/>
  <cols>
    <col min="1" max="1" width="16.42578125" bestFit="1" customWidth="1"/>
    <col min="2" max="2" width="22.85546875" bestFit="1" customWidth="1"/>
    <col min="3" max="3" width="24.140625" bestFit="1" customWidth="1"/>
    <col min="4" max="4" width="12.7109375" bestFit="1" customWidth="1"/>
  </cols>
  <sheetData>
    <row r="1" spans="1:4" x14ac:dyDescent="0.2">
      <c r="A1" s="21" t="s">
        <v>92</v>
      </c>
      <c r="B1" s="21" t="s">
        <v>93</v>
      </c>
      <c r="C1" s="21" t="s">
        <v>94</v>
      </c>
      <c r="D1" s="21" t="s">
        <v>95</v>
      </c>
    </row>
    <row r="2" spans="1:4" x14ac:dyDescent="0.2">
      <c r="A2" s="22" t="s">
        <v>96</v>
      </c>
      <c r="B2" s="22">
        <f>COUNTIF(Table2[Cust Type],"COM")</f>
        <v>37</v>
      </c>
      <c r="C2" s="26">
        <f>AVERAGEIF('Quarterly Data'!B:B,"COM",'Quarterly Data'!G:G)</f>
        <v>322436.51351351349</v>
      </c>
      <c r="D2" s="27">
        <f ca="1">SUMIF('Quarterly Data'!B:B,"COM",Table2[[#This Row],[Total Bill]])</f>
        <v>2697.3455999999996</v>
      </c>
    </row>
    <row r="3" spans="1:4" x14ac:dyDescent="0.2">
      <c r="A3" s="22" t="s">
        <v>97</v>
      </c>
      <c r="B3" s="22">
        <f>COUNTIF(Table2[Cust Type],"GOV")</f>
        <v>24</v>
      </c>
      <c r="C3" s="26">
        <f>AVERAGEIF('Quarterly Data'!B:B,"GOV",'Quarterly Data'!G:G)</f>
        <v>774532.29166666663</v>
      </c>
      <c r="D3" s="27">
        <f ca="1">SUMIF('Quarterly Data'!B:B,"GOV",Table2[[#This Row],[Total Bill]])</f>
        <v>2547.9027999999998</v>
      </c>
    </row>
    <row r="4" spans="1:4" x14ac:dyDescent="0.2">
      <c r="A4" s="22" t="s">
        <v>98</v>
      </c>
      <c r="B4" s="22">
        <f>COUNTIF(Table2[Cust Type],"NPROFIT")</f>
        <v>11</v>
      </c>
      <c r="C4" s="26">
        <f>AVERAGEIF('Quarterly Data'!B:B,"NPROFIT",'Quarterly Data'!G:G)</f>
        <v>87660.909090909088</v>
      </c>
      <c r="D4" s="27">
        <f ca="1">SUMIF('Quarterly Data'!B:B,"COM",Table2[[#This Row],[Total Bill]])</f>
        <v>2504.1055999999999</v>
      </c>
    </row>
    <row r="5" spans="1:4" x14ac:dyDescent="0.2">
      <c r="A5" s="23" t="s">
        <v>99</v>
      </c>
      <c r="B5" s="24">
        <f>SUM(B2:B4)</f>
        <v>72</v>
      </c>
      <c r="C5" s="25">
        <f t="shared" ref="C5:D5" si="0">SUM(C2:C4)</f>
        <v>1184629.7142710893</v>
      </c>
      <c r="D5" s="28">
        <f t="shared" ca="1" si="0"/>
        <v>7749.3539999999994</v>
      </c>
    </row>
  </sheetData>
  <pageMargins left="0.7" right="0.7" top="0.75" bottom="0.75" header="0.3" footer="0.3"/>
  <ignoredErrors>
    <ignoredError sqref="B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5B8DDC-79AD-4F60-A828-01AEA66DAE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Reference_Data</vt:lpstr>
      <vt:lpstr>Quarterly Data</vt:lpstr>
      <vt:lpstr>Usage Highlights</vt:lpstr>
      <vt:lpstr>Billing Highlights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shelb</cp:lastModifiedBy>
  <cp:lastPrinted>2006-05-08T13:44:19Z</cp:lastPrinted>
  <dcterms:created xsi:type="dcterms:W3CDTF">2006-03-12T18:44:11Z</dcterms:created>
  <dcterms:modified xsi:type="dcterms:W3CDTF">2016-11-13T02:22:23Z</dcterms:modified>
</cp:coreProperties>
</file>